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20730" windowHeight="9660" activeTab="4"/>
  </bookViews>
  <sheets>
    <sheet name="Input" sheetId="1" r:id="rId1"/>
    <sheet name="Consolidated Output (M)" sheetId="6" r:id="rId2"/>
    <sheet name="Consolidated Output (Q)" sheetId="7" r:id="rId3"/>
    <sheet name="Consolidated Output (Y)" sheetId="8" r:id="rId4"/>
    <sheet name="ExchangeRates" sheetId="5" r:id="rId5"/>
  </sheets>
  <calcPr calcId="145621"/>
  <fileRecoveryPr repairLoad="1"/>
</workbook>
</file>

<file path=xl/calcChain.xml><?xml version="1.0" encoding="utf-8"?>
<calcChain xmlns="http://schemas.openxmlformats.org/spreadsheetml/2006/main">
  <c r="B84" i="8" l="1"/>
  <c r="B72" i="8"/>
  <c r="C5" i="1" l="1"/>
  <c r="D5" i="1"/>
  <c r="E5" i="1"/>
  <c r="G5" i="1"/>
  <c r="H5" i="1"/>
  <c r="I5" i="1"/>
  <c r="J5" i="1"/>
  <c r="B93" i="8"/>
  <c r="B92" i="8"/>
  <c r="B91" i="8"/>
  <c r="B90" i="8"/>
  <c r="B88" i="8"/>
  <c r="B87" i="8"/>
  <c r="B85" i="8"/>
  <c r="B83" i="8"/>
  <c r="B69" i="8"/>
  <c r="B68" i="8"/>
  <c r="B67" i="8"/>
  <c r="B66" i="8"/>
  <c r="B64" i="8"/>
  <c r="B63" i="8"/>
  <c r="B61" i="8"/>
  <c r="B60" i="8"/>
  <c r="B59" i="8"/>
  <c r="B57" i="8"/>
  <c r="B56" i="8"/>
  <c r="B55" i="8"/>
  <c r="B54" i="8"/>
  <c r="B52" i="8"/>
  <c r="B51" i="8"/>
  <c r="B49" i="8"/>
  <c r="B48" i="8"/>
  <c r="B47" i="8"/>
  <c r="B45" i="8"/>
  <c r="B44" i="8"/>
  <c r="B43" i="8"/>
  <c r="B42" i="8"/>
  <c r="B40" i="8"/>
  <c r="B39" i="8"/>
  <c r="B37" i="8"/>
  <c r="B36" i="8"/>
  <c r="B35" i="8"/>
  <c r="B93" i="7"/>
  <c r="B92" i="7"/>
  <c r="B91" i="7"/>
  <c r="B90" i="7"/>
  <c r="B88" i="7"/>
  <c r="B87" i="7"/>
  <c r="B85" i="7"/>
  <c r="B84" i="7"/>
  <c r="B83" i="7"/>
  <c r="B72" i="7"/>
  <c r="B69" i="7"/>
  <c r="B68" i="7"/>
  <c r="B67" i="7"/>
  <c r="B66" i="7"/>
  <c r="B64" i="7"/>
  <c r="B63" i="7"/>
  <c r="B61" i="7"/>
  <c r="B60" i="7"/>
  <c r="B59" i="7"/>
  <c r="B57" i="7"/>
  <c r="B56" i="7"/>
  <c r="B55" i="7"/>
  <c r="B54" i="7"/>
  <c r="B52" i="7"/>
  <c r="B51" i="7"/>
  <c r="B49" i="7"/>
  <c r="B48" i="7"/>
  <c r="B47" i="7"/>
  <c r="B45" i="7"/>
  <c r="B44" i="7"/>
  <c r="B43" i="7"/>
  <c r="B42" i="7"/>
  <c r="B40" i="7"/>
  <c r="B39" i="7"/>
  <c r="B37" i="7"/>
  <c r="B36" i="7"/>
  <c r="B35" i="7"/>
  <c r="B93" i="6"/>
  <c r="B92" i="6"/>
  <c r="B91" i="6"/>
  <c r="B90" i="6"/>
  <c r="B88" i="6"/>
  <c r="B87" i="6"/>
  <c r="B85" i="6"/>
  <c r="B83" i="6"/>
  <c r="B69" i="6"/>
  <c r="B68" i="6"/>
  <c r="B67" i="6"/>
  <c r="B66" i="6"/>
  <c r="B64" i="6"/>
  <c r="B63" i="6"/>
  <c r="B61" i="6"/>
  <c r="B60" i="6"/>
  <c r="B59" i="6"/>
  <c r="B57" i="6"/>
  <c r="B56" i="6"/>
  <c r="B55" i="6"/>
  <c r="B54" i="6"/>
  <c r="B52" i="6"/>
  <c r="B51" i="6"/>
  <c r="B48" i="6"/>
  <c r="B49" i="6"/>
  <c r="B47" i="6"/>
  <c r="B45" i="6"/>
  <c r="B44" i="6"/>
  <c r="B43" i="6"/>
  <c r="B42" i="6"/>
  <c r="B40" i="6"/>
  <c r="B39" i="6"/>
  <c r="B37" i="6"/>
  <c r="B36" i="6"/>
  <c r="B35" i="6"/>
  <c r="E10" i="6" l="1"/>
  <c r="C7" i="1"/>
  <c r="D7" i="1"/>
  <c r="E7" i="1"/>
  <c r="G7" i="1"/>
  <c r="H7" i="1"/>
  <c r="I7" i="1"/>
  <c r="J7" i="1"/>
  <c r="C8" i="1"/>
  <c r="D8" i="1"/>
  <c r="F8" i="1"/>
  <c r="G8" i="1"/>
  <c r="H8" i="1"/>
  <c r="I8" i="1"/>
  <c r="J8" i="1"/>
  <c r="I11" i="1"/>
  <c r="H11" i="1"/>
  <c r="G11" i="1"/>
  <c r="E11" i="1"/>
  <c r="D11" i="1"/>
  <c r="C11" i="1"/>
  <c r="I17" i="1"/>
  <c r="H17" i="1"/>
  <c r="G17" i="1"/>
  <c r="E17" i="1"/>
  <c r="D17" i="1"/>
  <c r="C17" i="1"/>
  <c r="I15" i="1"/>
  <c r="H15" i="1"/>
  <c r="G15" i="1"/>
  <c r="F15" i="1"/>
  <c r="E15" i="1"/>
  <c r="D15" i="1"/>
  <c r="C15" i="1"/>
  <c r="I14" i="1"/>
  <c r="H14" i="1"/>
  <c r="G14" i="1"/>
  <c r="F14" i="1"/>
  <c r="D14" i="1"/>
  <c r="C14" i="1"/>
  <c r="I13" i="1"/>
  <c r="H13" i="1"/>
  <c r="G13" i="1"/>
  <c r="E13" i="1"/>
  <c r="D13" i="1"/>
  <c r="C13" i="1"/>
  <c r="I12" i="1"/>
  <c r="H12" i="1"/>
  <c r="G12" i="1"/>
  <c r="F12" i="1"/>
  <c r="E12" i="1"/>
  <c r="D12" i="1"/>
  <c r="C12" i="1"/>
  <c r="I21" i="1"/>
  <c r="H21" i="1"/>
  <c r="G21" i="1"/>
  <c r="F21" i="1"/>
  <c r="E21" i="1"/>
  <c r="D21" i="1"/>
  <c r="C21" i="1"/>
  <c r="I20" i="1"/>
  <c r="H20" i="1"/>
  <c r="G20" i="1"/>
  <c r="F20" i="1"/>
  <c r="D20" i="1"/>
  <c r="C20" i="1"/>
  <c r="I19" i="1"/>
  <c r="H19" i="1"/>
  <c r="G19" i="1"/>
  <c r="E19" i="1"/>
  <c r="D19" i="1"/>
  <c r="C19" i="1"/>
  <c r="I18" i="1"/>
  <c r="H18" i="1"/>
  <c r="G18" i="1"/>
  <c r="F18" i="1"/>
  <c r="E18" i="1"/>
  <c r="D18" i="1"/>
  <c r="C18" i="1"/>
  <c r="B84" i="6"/>
  <c r="B72" i="6"/>
  <c r="E13" i="6"/>
  <c r="E7" i="6"/>
  <c r="J17" i="1" l="1"/>
  <c r="J18" i="1"/>
  <c r="J19" i="1"/>
  <c r="J20" i="1"/>
  <c r="J21" i="1"/>
  <c r="J11" i="1"/>
  <c r="J12" i="1"/>
  <c r="J13" i="1"/>
  <c r="J14" i="1"/>
  <c r="J15" i="1"/>
  <c r="J6" i="1"/>
  <c r="J9" i="1"/>
  <c r="C2705" i="5"/>
  <c r="C2704" i="5"/>
  <c r="C2703" i="5"/>
  <c r="C2702" i="5"/>
  <c r="C2701" i="5"/>
  <c r="C2700" i="5"/>
  <c r="C2699" i="5"/>
  <c r="C2698" i="5"/>
  <c r="C2697" i="5"/>
  <c r="C2696" i="5"/>
  <c r="C2695" i="5"/>
  <c r="C2694" i="5"/>
  <c r="C2693" i="5"/>
  <c r="C2692" i="5"/>
  <c r="C2691" i="5"/>
  <c r="C2690" i="5"/>
  <c r="C2689" i="5"/>
  <c r="C2688" i="5"/>
  <c r="C2687" i="5"/>
  <c r="C2686" i="5"/>
  <c r="C2685" i="5"/>
  <c r="C2684" i="5"/>
  <c r="C2683" i="5"/>
  <c r="C2682" i="5"/>
  <c r="C2681" i="5"/>
  <c r="C2680" i="5"/>
  <c r="C2679" i="5"/>
  <c r="C2678" i="5"/>
  <c r="C2677" i="5"/>
  <c r="C2676" i="5"/>
  <c r="C2675" i="5"/>
  <c r="C2674" i="5"/>
  <c r="C2673" i="5"/>
  <c r="C2672" i="5"/>
  <c r="C2671" i="5"/>
  <c r="C2670" i="5"/>
  <c r="C2669" i="5"/>
  <c r="C2668" i="5"/>
  <c r="C2667" i="5"/>
  <c r="C2666" i="5"/>
  <c r="C2665" i="5"/>
  <c r="C2664" i="5"/>
  <c r="C2663" i="5"/>
  <c r="C2662" i="5"/>
  <c r="C2661" i="5"/>
  <c r="C2660" i="5"/>
  <c r="C2659" i="5"/>
  <c r="C2658" i="5"/>
  <c r="C2657" i="5"/>
  <c r="C2656" i="5"/>
  <c r="C2655" i="5"/>
  <c r="C2654" i="5"/>
  <c r="C2653" i="5"/>
  <c r="C2652" i="5"/>
  <c r="C2651" i="5"/>
  <c r="C2650" i="5"/>
  <c r="C2649" i="5"/>
  <c r="C2648" i="5"/>
  <c r="C2647" i="5"/>
  <c r="C2646" i="5"/>
  <c r="C2645" i="5"/>
  <c r="C2644" i="5"/>
  <c r="C2643" i="5"/>
  <c r="C2642" i="5"/>
  <c r="C2641" i="5"/>
  <c r="C2640" i="5"/>
  <c r="C2639" i="5"/>
  <c r="C2638" i="5"/>
  <c r="C2637" i="5"/>
  <c r="C2636" i="5"/>
  <c r="C2635" i="5"/>
  <c r="C2634" i="5"/>
  <c r="C2633" i="5"/>
  <c r="C2632" i="5"/>
  <c r="C2631" i="5"/>
  <c r="C2630" i="5"/>
  <c r="C2629" i="5"/>
  <c r="C2628" i="5"/>
  <c r="C2627" i="5"/>
  <c r="C2626" i="5"/>
  <c r="C2625" i="5"/>
  <c r="C2624" i="5"/>
  <c r="C2623" i="5"/>
  <c r="C2622" i="5"/>
  <c r="C2621" i="5"/>
  <c r="C2620" i="5"/>
  <c r="C2619" i="5"/>
  <c r="C2618" i="5"/>
  <c r="C2617" i="5"/>
  <c r="C2616" i="5"/>
  <c r="C2615" i="5"/>
  <c r="C2614" i="5"/>
  <c r="C2613" i="5"/>
  <c r="C2612" i="5"/>
  <c r="C2611" i="5"/>
  <c r="C2610" i="5"/>
  <c r="C2609" i="5"/>
  <c r="C2608" i="5"/>
  <c r="C2607" i="5"/>
  <c r="C2606" i="5"/>
  <c r="C2605" i="5"/>
  <c r="C2604" i="5"/>
  <c r="C2603" i="5"/>
  <c r="C2602" i="5"/>
  <c r="C2601" i="5"/>
  <c r="C2600" i="5"/>
  <c r="C2599" i="5"/>
  <c r="C2598" i="5"/>
  <c r="C2597" i="5"/>
  <c r="C2596" i="5"/>
  <c r="C2595" i="5"/>
  <c r="C2594" i="5"/>
  <c r="C2593" i="5"/>
  <c r="C2592" i="5"/>
  <c r="C2591" i="5"/>
  <c r="C2590" i="5"/>
  <c r="C2589" i="5"/>
  <c r="C2588" i="5"/>
  <c r="C2587" i="5"/>
  <c r="C2586" i="5"/>
  <c r="C2585" i="5"/>
  <c r="C2584" i="5"/>
  <c r="C2583" i="5"/>
  <c r="C2582" i="5"/>
  <c r="C2581" i="5"/>
  <c r="C2580" i="5"/>
  <c r="C2579" i="5"/>
  <c r="C2578" i="5"/>
  <c r="C2577" i="5"/>
  <c r="C2576" i="5"/>
  <c r="C2575" i="5"/>
  <c r="C2574" i="5"/>
  <c r="C2573" i="5"/>
  <c r="C2572" i="5"/>
  <c r="C2571" i="5"/>
  <c r="C2570" i="5"/>
  <c r="C2569" i="5"/>
  <c r="C2568" i="5"/>
  <c r="C2567" i="5"/>
  <c r="C2566" i="5"/>
  <c r="C2565" i="5"/>
  <c r="C2564" i="5"/>
  <c r="C2563" i="5"/>
  <c r="C2562" i="5"/>
  <c r="C2561" i="5"/>
  <c r="C2560" i="5"/>
  <c r="C2559" i="5"/>
  <c r="C2558" i="5"/>
  <c r="C2557" i="5"/>
  <c r="C2556" i="5"/>
  <c r="C2555" i="5"/>
  <c r="C2554" i="5"/>
  <c r="C2553" i="5"/>
  <c r="C2552" i="5"/>
  <c r="C2551" i="5"/>
  <c r="C2550" i="5"/>
  <c r="C2549" i="5"/>
  <c r="C2548" i="5"/>
  <c r="C2547" i="5"/>
  <c r="C2546" i="5"/>
  <c r="C2545" i="5"/>
  <c r="C2544" i="5"/>
  <c r="C2543" i="5"/>
  <c r="C2542" i="5"/>
  <c r="C2541" i="5"/>
  <c r="C2540" i="5"/>
  <c r="C2539" i="5"/>
  <c r="C2538" i="5"/>
  <c r="C2537" i="5"/>
  <c r="C2536" i="5"/>
  <c r="C2535" i="5"/>
  <c r="C2534" i="5"/>
  <c r="C2533" i="5"/>
  <c r="C2532" i="5"/>
  <c r="C2531" i="5"/>
  <c r="C2530" i="5"/>
  <c r="C2529" i="5"/>
  <c r="C2528" i="5"/>
  <c r="C2527" i="5"/>
  <c r="C2526" i="5"/>
  <c r="C2525" i="5"/>
  <c r="C2524" i="5"/>
  <c r="C2523" i="5"/>
  <c r="C2522" i="5"/>
  <c r="C2521" i="5"/>
  <c r="C2520" i="5"/>
  <c r="C2519" i="5"/>
  <c r="C2518" i="5"/>
  <c r="C2517" i="5"/>
  <c r="C2516" i="5"/>
  <c r="C2515" i="5"/>
  <c r="C2514" i="5"/>
  <c r="C2513" i="5"/>
  <c r="C2512" i="5"/>
  <c r="C2511" i="5"/>
  <c r="C2510" i="5"/>
  <c r="C2509" i="5"/>
  <c r="C2508" i="5"/>
  <c r="C2507" i="5"/>
  <c r="C2506" i="5"/>
  <c r="C2505" i="5"/>
  <c r="C2504" i="5"/>
  <c r="C2503" i="5"/>
  <c r="C2502" i="5"/>
  <c r="C2501" i="5"/>
  <c r="C2500" i="5"/>
  <c r="C2499" i="5"/>
  <c r="C2498" i="5"/>
  <c r="C2497" i="5"/>
  <c r="C2496" i="5"/>
  <c r="C2495" i="5"/>
  <c r="C2494" i="5"/>
  <c r="C2493" i="5"/>
  <c r="C2492" i="5"/>
  <c r="C2491" i="5"/>
  <c r="C2490" i="5"/>
  <c r="C2489" i="5"/>
  <c r="C2488" i="5"/>
  <c r="C2487" i="5"/>
  <c r="C2486" i="5"/>
  <c r="C2485" i="5"/>
  <c r="C2484" i="5"/>
  <c r="C2483" i="5"/>
  <c r="C2482" i="5"/>
  <c r="C2481" i="5"/>
  <c r="C2480" i="5"/>
  <c r="C2479" i="5"/>
  <c r="C2478" i="5"/>
  <c r="C2477" i="5"/>
  <c r="C2476" i="5"/>
  <c r="C2475" i="5"/>
  <c r="C2474" i="5"/>
  <c r="C2473" i="5"/>
  <c r="C2472" i="5"/>
  <c r="C2471" i="5"/>
  <c r="C2470" i="5"/>
  <c r="C2469" i="5"/>
  <c r="C2468" i="5"/>
  <c r="C2467" i="5"/>
  <c r="C2466" i="5"/>
  <c r="C2465" i="5"/>
  <c r="C2464" i="5"/>
  <c r="C2463" i="5"/>
  <c r="C2462" i="5"/>
  <c r="C2461" i="5"/>
  <c r="C2460" i="5"/>
  <c r="C2459" i="5"/>
  <c r="C2458" i="5"/>
  <c r="C2457" i="5"/>
  <c r="C2456" i="5"/>
  <c r="C2455" i="5"/>
  <c r="C2454" i="5"/>
  <c r="C2453" i="5"/>
  <c r="C2452" i="5"/>
  <c r="C2451" i="5"/>
  <c r="C2450" i="5"/>
  <c r="C2449" i="5"/>
  <c r="C2448" i="5"/>
  <c r="C2447" i="5"/>
  <c r="C2446" i="5"/>
  <c r="C2445" i="5"/>
  <c r="C2444" i="5"/>
  <c r="C2443" i="5"/>
  <c r="C2442" i="5"/>
  <c r="C2441" i="5"/>
  <c r="C2440" i="5"/>
  <c r="C2439" i="5"/>
  <c r="C2438" i="5"/>
  <c r="C2437" i="5"/>
  <c r="C2436" i="5"/>
  <c r="C2435" i="5"/>
  <c r="C2434" i="5"/>
  <c r="C2433" i="5"/>
  <c r="C2432" i="5"/>
  <c r="C2431" i="5"/>
  <c r="C2430" i="5"/>
  <c r="C2429" i="5"/>
  <c r="C2428" i="5"/>
  <c r="C2427" i="5"/>
  <c r="C2426" i="5"/>
  <c r="C2425" i="5"/>
  <c r="C2424" i="5"/>
  <c r="C2423" i="5"/>
  <c r="C2422" i="5"/>
  <c r="C2421" i="5"/>
  <c r="C2420" i="5"/>
  <c r="C2419" i="5"/>
  <c r="C2418" i="5"/>
  <c r="C2417" i="5"/>
  <c r="C2416" i="5"/>
  <c r="C2415" i="5"/>
  <c r="C2414" i="5"/>
  <c r="C2413" i="5"/>
  <c r="C2412" i="5"/>
  <c r="C2411" i="5"/>
  <c r="C2410" i="5"/>
  <c r="C2409" i="5"/>
  <c r="C2408" i="5"/>
  <c r="C2407" i="5"/>
  <c r="C2406" i="5"/>
  <c r="C2405" i="5"/>
  <c r="C2404" i="5"/>
  <c r="C2403" i="5"/>
  <c r="C2402" i="5"/>
  <c r="C2401" i="5"/>
  <c r="C2400" i="5"/>
  <c r="C2399" i="5"/>
  <c r="C2398" i="5"/>
  <c r="C2397" i="5"/>
  <c r="C2396" i="5"/>
  <c r="C2395" i="5"/>
  <c r="C2394" i="5"/>
  <c r="C2393" i="5"/>
  <c r="C2392" i="5"/>
  <c r="C2391" i="5"/>
  <c r="C2390" i="5"/>
  <c r="C2389" i="5"/>
  <c r="C2388" i="5"/>
  <c r="C2387" i="5"/>
  <c r="C2386" i="5"/>
  <c r="C2385" i="5"/>
  <c r="C2384" i="5"/>
  <c r="C2383" i="5"/>
  <c r="C2382" i="5"/>
  <c r="C2381" i="5"/>
  <c r="C2380" i="5"/>
  <c r="C2379" i="5"/>
  <c r="C2378" i="5"/>
  <c r="C2377" i="5"/>
  <c r="C2376" i="5"/>
  <c r="C2375" i="5"/>
  <c r="C2374" i="5"/>
  <c r="C2373" i="5"/>
  <c r="C2372" i="5"/>
  <c r="C2371" i="5"/>
  <c r="C2370" i="5"/>
  <c r="C2369" i="5"/>
  <c r="C2368" i="5"/>
  <c r="C2367" i="5"/>
  <c r="C2366" i="5"/>
  <c r="C2365" i="5"/>
  <c r="C2364" i="5"/>
  <c r="C2363" i="5"/>
  <c r="C2362" i="5"/>
  <c r="C2361" i="5"/>
  <c r="C2360" i="5"/>
  <c r="C2359" i="5"/>
  <c r="C2358" i="5"/>
  <c r="C2357" i="5"/>
  <c r="C2356" i="5"/>
  <c r="C2355" i="5"/>
  <c r="C2354" i="5"/>
  <c r="C2353" i="5"/>
  <c r="C2352" i="5"/>
  <c r="C2351" i="5"/>
  <c r="C2350" i="5"/>
  <c r="C2349" i="5"/>
  <c r="C2348" i="5"/>
  <c r="C2347" i="5"/>
  <c r="C2346" i="5"/>
  <c r="C2345" i="5"/>
  <c r="C2344" i="5"/>
  <c r="C2343" i="5"/>
  <c r="C2342" i="5"/>
  <c r="C2341" i="5"/>
  <c r="C2340" i="5"/>
  <c r="C2339" i="5"/>
  <c r="C2338" i="5"/>
  <c r="C2337" i="5"/>
  <c r="C2336" i="5"/>
  <c r="C2335" i="5"/>
  <c r="C2334" i="5"/>
  <c r="C2333" i="5"/>
  <c r="C2332" i="5"/>
  <c r="C2331" i="5"/>
  <c r="C2330" i="5"/>
  <c r="C2329" i="5"/>
  <c r="C2328" i="5"/>
  <c r="C2327" i="5"/>
  <c r="C2326" i="5"/>
  <c r="C2325" i="5"/>
  <c r="C2324" i="5"/>
  <c r="C2323" i="5"/>
  <c r="C2322" i="5"/>
  <c r="C2321" i="5"/>
  <c r="C2320" i="5"/>
  <c r="C2319" i="5"/>
  <c r="C2318" i="5"/>
  <c r="C2317" i="5"/>
  <c r="C2316" i="5"/>
  <c r="C2315" i="5"/>
  <c r="C2314" i="5"/>
  <c r="C2313" i="5"/>
  <c r="C2312" i="5"/>
  <c r="C2311" i="5"/>
  <c r="C2310" i="5"/>
  <c r="C2309" i="5"/>
  <c r="C2308" i="5"/>
  <c r="C2307" i="5"/>
  <c r="C2306" i="5"/>
  <c r="C2305" i="5"/>
  <c r="C2304" i="5"/>
  <c r="C2303" i="5"/>
  <c r="C2302" i="5"/>
  <c r="C2301" i="5"/>
  <c r="C2300" i="5"/>
  <c r="C2299" i="5"/>
  <c r="C2298" i="5"/>
  <c r="C2297" i="5"/>
  <c r="C2296" i="5"/>
  <c r="C2295" i="5"/>
  <c r="C2294" i="5"/>
  <c r="C2293" i="5"/>
  <c r="C2292" i="5"/>
  <c r="C2291" i="5"/>
  <c r="C2290" i="5"/>
  <c r="C2289" i="5"/>
  <c r="C2288" i="5"/>
  <c r="C2287" i="5"/>
  <c r="C2286" i="5"/>
  <c r="C2285" i="5"/>
  <c r="C2284" i="5"/>
  <c r="C2283" i="5"/>
  <c r="C2282" i="5"/>
  <c r="C2281" i="5"/>
  <c r="C2280" i="5"/>
  <c r="C2279" i="5"/>
  <c r="C2278" i="5"/>
  <c r="C2277" i="5"/>
  <c r="C2276" i="5"/>
  <c r="C2275" i="5"/>
  <c r="C2274" i="5"/>
  <c r="C2273" i="5"/>
  <c r="C2272" i="5"/>
  <c r="C2271" i="5"/>
  <c r="C2270" i="5"/>
  <c r="C2269" i="5"/>
  <c r="C2268" i="5"/>
  <c r="C2267" i="5"/>
  <c r="C2266" i="5"/>
  <c r="C2265" i="5"/>
  <c r="C2264" i="5"/>
  <c r="C2263" i="5"/>
  <c r="C2262" i="5"/>
  <c r="C2261" i="5"/>
  <c r="C2260" i="5"/>
  <c r="C2259" i="5"/>
  <c r="C2258" i="5"/>
  <c r="C2257" i="5"/>
  <c r="C2256" i="5"/>
  <c r="C2255" i="5"/>
  <c r="C2254" i="5"/>
  <c r="C2253" i="5"/>
  <c r="C2252" i="5"/>
  <c r="C2251" i="5"/>
  <c r="C2250" i="5"/>
  <c r="C2249" i="5"/>
  <c r="C2248" i="5"/>
  <c r="C2247" i="5"/>
  <c r="C2246" i="5"/>
  <c r="C2245" i="5"/>
  <c r="C2244" i="5"/>
  <c r="C2243" i="5"/>
  <c r="C2242" i="5"/>
  <c r="C2241" i="5"/>
  <c r="C2240" i="5"/>
  <c r="C2239" i="5"/>
  <c r="C2238" i="5"/>
  <c r="C2237" i="5"/>
  <c r="C2236" i="5"/>
  <c r="C2235" i="5"/>
  <c r="C2234" i="5"/>
  <c r="C2233" i="5"/>
  <c r="C2232" i="5"/>
  <c r="C2231" i="5"/>
  <c r="C2230" i="5"/>
  <c r="C2229" i="5"/>
  <c r="C2228" i="5"/>
  <c r="C2227" i="5"/>
  <c r="C2226" i="5"/>
  <c r="C2225" i="5"/>
  <c r="C2224" i="5"/>
  <c r="C2223" i="5"/>
  <c r="C2222" i="5"/>
  <c r="C2221" i="5"/>
  <c r="C2220" i="5"/>
  <c r="C2219" i="5"/>
  <c r="C2218" i="5"/>
  <c r="C2217" i="5"/>
  <c r="C2216" i="5"/>
  <c r="C2215" i="5"/>
  <c r="C2214" i="5"/>
  <c r="C2213" i="5"/>
  <c r="C2212" i="5"/>
  <c r="C2211" i="5"/>
  <c r="C2210" i="5"/>
  <c r="C2209" i="5"/>
  <c r="C2208" i="5"/>
  <c r="C2207" i="5"/>
  <c r="C2206" i="5"/>
  <c r="C2205" i="5"/>
  <c r="C2204" i="5"/>
  <c r="C2203" i="5"/>
  <c r="C2202" i="5"/>
  <c r="C2201" i="5"/>
  <c r="C2200" i="5"/>
  <c r="C2199" i="5"/>
  <c r="C2198" i="5"/>
  <c r="C2197" i="5"/>
  <c r="C2196" i="5"/>
  <c r="C2195" i="5"/>
  <c r="C2194" i="5"/>
  <c r="C2193" i="5"/>
  <c r="C2192" i="5"/>
  <c r="C2191" i="5"/>
  <c r="C2190" i="5"/>
  <c r="C2189" i="5"/>
  <c r="C2188" i="5"/>
  <c r="C2187" i="5"/>
  <c r="C2186" i="5"/>
  <c r="C2185" i="5"/>
  <c r="C2184" i="5"/>
  <c r="C2183" i="5"/>
  <c r="C2182" i="5"/>
  <c r="C2181" i="5"/>
  <c r="C2180" i="5"/>
  <c r="C2179" i="5"/>
  <c r="C2178" i="5"/>
  <c r="C2177" i="5"/>
  <c r="C2176" i="5"/>
  <c r="C2175" i="5"/>
  <c r="C2174" i="5"/>
  <c r="C2173" i="5"/>
  <c r="C2172" i="5"/>
  <c r="C2171" i="5"/>
  <c r="C2170" i="5"/>
  <c r="C2169" i="5"/>
  <c r="C2168" i="5"/>
  <c r="C2167" i="5"/>
  <c r="C2166" i="5"/>
  <c r="C2165" i="5"/>
  <c r="C2164" i="5"/>
  <c r="C2163" i="5"/>
  <c r="C2162" i="5"/>
  <c r="C2161" i="5"/>
  <c r="C2160" i="5"/>
  <c r="C2159" i="5"/>
  <c r="C2158" i="5"/>
  <c r="C2157" i="5"/>
  <c r="C2156" i="5"/>
  <c r="C2155" i="5"/>
  <c r="C2154" i="5"/>
  <c r="C2153" i="5"/>
  <c r="C2152" i="5"/>
  <c r="C2151" i="5"/>
  <c r="C2150" i="5"/>
  <c r="C2149" i="5"/>
  <c r="C2148" i="5"/>
  <c r="C2147" i="5"/>
  <c r="C2146" i="5"/>
  <c r="C2145" i="5"/>
  <c r="C2144" i="5"/>
  <c r="C2143" i="5"/>
  <c r="C2142" i="5"/>
  <c r="C2141" i="5"/>
  <c r="C2140" i="5"/>
  <c r="C2139" i="5"/>
  <c r="C2138" i="5"/>
  <c r="C2137" i="5"/>
  <c r="C2136" i="5"/>
  <c r="C2135" i="5"/>
  <c r="C2134" i="5"/>
  <c r="C2133" i="5"/>
  <c r="C2132" i="5"/>
  <c r="C2131" i="5"/>
  <c r="C2130" i="5"/>
  <c r="C2129" i="5"/>
  <c r="C2128" i="5"/>
  <c r="C2127" i="5"/>
  <c r="C2126" i="5"/>
  <c r="C2125" i="5"/>
  <c r="C2124" i="5"/>
  <c r="C2123" i="5"/>
  <c r="C2122" i="5"/>
  <c r="C2121" i="5"/>
  <c r="C2120" i="5"/>
  <c r="C2119" i="5"/>
  <c r="C2118" i="5"/>
  <c r="C2117" i="5"/>
  <c r="C2116" i="5"/>
  <c r="C2115" i="5"/>
  <c r="C2114" i="5"/>
  <c r="C2113" i="5"/>
  <c r="C2112" i="5"/>
  <c r="C2111" i="5"/>
  <c r="C2110" i="5"/>
  <c r="C2109" i="5"/>
  <c r="C2108" i="5"/>
  <c r="C2107" i="5"/>
  <c r="C2106" i="5"/>
  <c r="C2105" i="5"/>
  <c r="C2104" i="5"/>
  <c r="C2103" i="5"/>
  <c r="C2102" i="5"/>
  <c r="C2101" i="5"/>
  <c r="C2100" i="5"/>
  <c r="C2099" i="5"/>
  <c r="C2098" i="5"/>
  <c r="C2097" i="5"/>
  <c r="C2096" i="5"/>
  <c r="C2095" i="5"/>
  <c r="C2094" i="5"/>
  <c r="C2093" i="5"/>
  <c r="C2092" i="5"/>
  <c r="C2091" i="5"/>
  <c r="C2090" i="5"/>
  <c r="C2089" i="5"/>
  <c r="C2088" i="5"/>
  <c r="C2087" i="5"/>
  <c r="C2086" i="5"/>
  <c r="C2085" i="5"/>
  <c r="C2084" i="5"/>
  <c r="C2083" i="5"/>
  <c r="C2082" i="5"/>
  <c r="C2081" i="5"/>
  <c r="C2080" i="5"/>
  <c r="C2079" i="5"/>
  <c r="C2078" i="5"/>
  <c r="C2077" i="5"/>
  <c r="C2076" i="5"/>
  <c r="C2075" i="5"/>
  <c r="C2074" i="5"/>
  <c r="C2073" i="5"/>
  <c r="C2072" i="5"/>
  <c r="C2071" i="5"/>
  <c r="C2070" i="5"/>
  <c r="C2069" i="5"/>
  <c r="C2068" i="5"/>
  <c r="C2067" i="5"/>
  <c r="C2066" i="5"/>
  <c r="C2065" i="5"/>
  <c r="C2064" i="5"/>
  <c r="C2063" i="5"/>
  <c r="C2062" i="5"/>
  <c r="C2061" i="5"/>
  <c r="C2060" i="5"/>
  <c r="C2059" i="5"/>
  <c r="C2058" i="5"/>
  <c r="C2057" i="5"/>
  <c r="C2056" i="5"/>
  <c r="C2055" i="5"/>
  <c r="C2054" i="5"/>
  <c r="C2053" i="5"/>
  <c r="C2052" i="5"/>
  <c r="C2051" i="5"/>
  <c r="C2050" i="5"/>
  <c r="C2049" i="5"/>
  <c r="C2048" i="5"/>
  <c r="C2047" i="5"/>
  <c r="C2046" i="5"/>
  <c r="C2045" i="5"/>
  <c r="C2044" i="5"/>
  <c r="C2043" i="5"/>
  <c r="C2042" i="5"/>
  <c r="C2041" i="5"/>
  <c r="C2040" i="5"/>
  <c r="C2039" i="5"/>
  <c r="C2038" i="5"/>
  <c r="C2037" i="5"/>
  <c r="C2036" i="5"/>
  <c r="C2035" i="5"/>
  <c r="C2034" i="5"/>
  <c r="C2033" i="5"/>
  <c r="C2032" i="5"/>
  <c r="C2031" i="5"/>
  <c r="C2030" i="5"/>
  <c r="C2029" i="5"/>
  <c r="C2028" i="5"/>
  <c r="C2027" i="5"/>
  <c r="C2026" i="5"/>
  <c r="C2025" i="5"/>
  <c r="C2024" i="5"/>
  <c r="C2023" i="5"/>
  <c r="C2022" i="5"/>
  <c r="C2021" i="5"/>
  <c r="C2020" i="5"/>
  <c r="C2019" i="5"/>
  <c r="C2018" i="5"/>
  <c r="C2017" i="5"/>
  <c r="C2016" i="5"/>
  <c r="C2015" i="5"/>
  <c r="C2014" i="5"/>
  <c r="C2013" i="5"/>
  <c r="C2012" i="5"/>
  <c r="C2011" i="5"/>
  <c r="C2010" i="5"/>
  <c r="C2009" i="5"/>
  <c r="C2008" i="5"/>
  <c r="C2007" i="5"/>
  <c r="C2006" i="5"/>
  <c r="C2005" i="5"/>
  <c r="C2004" i="5"/>
  <c r="C2003" i="5"/>
  <c r="C2002" i="5"/>
  <c r="C2001" i="5"/>
  <c r="C2000" i="5"/>
  <c r="C1999" i="5"/>
  <c r="C1998" i="5"/>
  <c r="C1997" i="5"/>
  <c r="C1996" i="5"/>
  <c r="C1995" i="5"/>
  <c r="C1994" i="5"/>
  <c r="C1993" i="5"/>
  <c r="C1992" i="5"/>
  <c r="C1991" i="5"/>
  <c r="C1990" i="5"/>
  <c r="C1989" i="5"/>
  <c r="C1988" i="5"/>
  <c r="C1987" i="5"/>
  <c r="C1986" i="5"/>
  <c r="C1985" i="5"/>
  <c r="C1984" i="5"/>
  <c r="C1983" i="5"/>
  <c r="C1982" i="5"/>
  <c r="C1981" i="5"/>
  <c r="C1980" i="5"/>
  <c r="C1979" i="5"/>
  <c r="C1978" i="5"/>
  <c r="C1977" i="5"/>
  <c r="C1976" i="5"/>
  <c r="C1975" i="5"/>
  <c r="C1974" i="5"/>
  <c r="C1973" i="5"/>
  <c r="C1972" i="5"/>
  <c r="C1971" i="5"/>
  <c r="C1970" i="5"/>
  <c r="C1969" i="5"/>
  <c r="C1968" i="5"/>
  <c r="C1967" i="5"/>
  <c r="C1966" i="5"/>
  <c r="C1965" i="5"/>
  <c r="C1964" i="5"/>
  <c r="C1963" i="5"/>
  <c r="C1962" i="5"/>
  <c r="C1961" i="5"/>
  <c r="C1960" i="5"/>
  <c r="C1959" i="5"/>
  <c r="C1958" i="5"/>
  <c r="C1957" i="5"/>
  <c r="C1956" i="5"/>
  <c r="C1955" i="5"/>
  <c r="C1954" i="5"/>
  <c r="C1953" i="5"/>
  <c r="C1952" i="5"/>
  <c r="C1951" i="5"/>
  <c r="C1950" i="5"/>
  <c r="C1949" i="5"/>
  <c r="C1948" i="5"/>
  <c r="C1947" i="5"/>
  <c r="C1946" i="5"/>
  <c r="C1945" i="5"/>
  <c r="C1944" i="5"/>
  <c r="C1943" i="5"/>
  <c r="C1942" i="5"/>
  <c r="C1941" i="5"/>
  <c r="C1940" i="5"/>
  <c r="C1939" i="5"/>
  <c r="C1938" i="5"/>
  <c r="C1937" i="5"/>
  <c r="C1936" i="5"/>
  <c r="C1935" i="5"/>
  <c r="C1934" i="5"/>
  <c r="C1933" i="5"/>
  <c r="C1932" i="5"/>
  <c r="C1931" i="5"/>
  <c r="C1930" i="5"/>
  <c r="C1929" i="5"/>
  <c r="C1928" i="5"/>
  <c r="C1927" i="5"/>
  <c r="C1926" i="5"/>
  <c r="C1925" i="5"/>
  <c r="C1924" i="5"/>
  <c r="C1923" i="5"/>
  <c r="C1922" i="5"/>
  <c r="C1921" i="5"/>
  <c r="C1920" i="5"/>
  <c r="C1919" i="5"/>
  <c r="C1918" i="5"/>
  <c r="C1917" i="5"/>
  <c r="C1916" i="5"/>
  <c r="C1915" i="5"/>
  <c r="C1914" i="5"/>
  <c r="C1913" i="5"/>
  <c r="C1912" i="5"/>
  <c r="C1911" i="5"/>
  <c r="C1910" i="5"/>
  <c r="C1909" i="5"/>
  <c r="C1908" i="5"/>
  <c r="C1907" i="5"/>
  <c r="C1906" i="5"/>
  <c r="C1905" i="5"/>
  <c r="C1904" i="5"/>
  <c r="C1903" i="5"/>
  <c r="C1902" i="5"/>
  <c r="C1901" i="5"/>
  <c r="C1900" i="5"/>
  <c r="C1899" i="5"/>
  <c r="C1898" i="5"/>
  <c r="C1897" i="5"/>
  <c r="C1896" i="5"/>
  <c r="C1895" i="5"/>
  <c r="C1894" i="5"/>
  <c r="C1893" i="5"/>
  <c r="C1892" i="5"/>
  <c r="C1891" i="5"/>
  <c r="C1890" i="5"/>
  <c r="C1889" i="5"/>
  <c r="C1888" i="5"/>
  <c r="C1887" i="5"/>
  <c r="C1886" i="5"/>
  <c r="C1885" i="5"/>
  <c r="C1884" i="5"/>
  <c r="C1883" i="5"/>
  <c r="C1882" i="5"/>
  <c r="C1881" i="5"/>
  <c r="C1880" i="5"/>
  <c r="C1879" i="5"/>
  <c r="C1878" i="5"/>
  <c r="C1877" i="5"/>
  <c r="C1876" i="5"/>
  <c r="C1875" i="5"/>
  <c r="C1874" i="5"/>
  <c r="C1873" i="5"/>
  <c r="C1872" i="5"/>
  <c r="C1871" i="5"/>
  <c r="C1870" i="5"/>
  <c r="C1869" i="5"/>
  <c r="C1868" i="5"/>
  <c r="C1867" i="5"/>
  <c r="C1866" i="5"/>
  <c r="C1865" i="5"/>
  <c r="C1864" i="5"/>
  <c r="C1863" i="5"/>
  <c r="C1862" i="5"/>
  <c r="C1861" i="5"/>
  <c r="C1860" i="5"/>
  <c r="C1859" i="5"/>
  <c r="C1858" i="5"/>
  <c r="C1857" i="5"/>
  <c r="C1856" i="5"/>
  <c r="C1855" i="5"/>
  <c r="C1854" i="5"/>
  <c r="C1853" i="5"/>
  <c r="C1852" i="5"/>
  <c r="C1851" i="5"/>
  <c r="C1850" i="5"/>
  <c r="C1849" i="5"/>
  <c r="C1848" i="5"/>
  <c r="C1847" i="5"/>
  <c r="C1846" i="5"/>
  <c r="C1845" i="5"/>
  <c r="C1844" i="5"/>
  <c r="C1843" i="5"/>
  <c r="C1842" i="5"/>
  <c r="C1841" i="5"/>
  <c r="C1840" i="5"/>
  <c r="C1839" i="5"/>
  <c r="C1838" i="5"/>
  <c r="C1837" i="5"/>
  <c r="C1836" i="5"/>
  <c r="C1835" i="5"/>
  <c r="C1834" i="5"/>
  <c r="C1833" i="5"/>
  <c r="C1832" i="5"/>
  <c r="C1831" i="5"/>
  <c r="C1830" i="5"/>
  <c r="C1829" i="5"/>
  <c r="C1828" i="5"/>
  <c r="C1827" i="5"/>
  <c r="C1826" i="5"/>
  <c r="C1825" i="5"/>
  <c r="C1824" i="5"/>
  <c r="C1823" i="5"/>
  <c r="C1822" i="5"/>
  <c r="C1821" i="5"/>
  <c r="C1820" i="5"/>
  <c r="C1819" i="5"/>
  <c r="C1818" i="5"/>
  <c r="C1817" i="5"/>
  <c r="C1816" i="5"/>
  <c r="C1815" i="5"/>
  <c r="C1814" i="5"/>
  <c r="C1813" i="5"/>
  <c r="C1812" i="5"/>
  <c r="C1811" i="5"/>
  <c r="C1810" i="5"/>
  <c r="C1809" i="5"/>
  <c r="C1808" i="5"/>
  <c r="C1807" i="5"/>
  <c r="C1806" i="5"/>
  <c r="C1805" i="5"/>
  <c r="C1804" i="5"/>
  <c r="C1803" i="5"/>
  <c r="C1802" i="5"/>
  <c r="C1801" i="5"/>
  <c r="C1800" i="5"/>
  <c r="C1799" i="5"/>
  <c r="C1798" i="5"/>
  <c r="C1797" i="5"/>
  <c r="C1796" i="5"/>
  <c r="C1795" i="5"/>
  <c r="C1794" i="5"/>
  <c r="C1793" i="5"/>
  <c r="C1792" i="5"/>
  <c r="C1791" i="5"/>
  <c r="C1790" i="5"/>
  <c r="C1789" i="5"/>
  <c r="C1788" i="5"/>
  <c r="C1787" i="5"/>
  <c r="C1786" i="5"/>
  <c r="C1785" i="5"/>
  <c r="C1784" i="5"/>
  <c r="C1783" i="5"/>
  <c r="C1782" i="5"/>
  <c r="C1781" i="5"/>
  <c r="C1780" i="5"/>
  <c r="C1779" i="5"/>
  <c r="C1778" i="5"/>
  <c r="C1777" i="5"/>
  <c r="C1776" i="5"/>
  <c r="C1775" i="5"/>
  <c r="C1774" i="5"/>
  <c r="C1773" i="5"/>
  <c r="C1772" i="5"/>
  <c r="C1771" i="5"/>
  <c r="C1770" i="5"/>
  <c r="C1769" i="5"/>
  <c r="C1768" i="5"/>
  <c r="C1767" i="5"/>
  <c r="C1766" i="5"/>
  <c r="C1765" i="5"/>
  <c r="C1764" i="5"/>
  <c r="C1763" i="5"/>
  <c r="C1762" i="5"/>
  <c r="C1761" i="5"/>
  <c r="C1760" i="5"/>
  <c r="C1759" i="5"/>
  <c r="C1758" i="5"/>
  <c r="C1757" i="5"/>
  <c r="C1756" i="5"/>
  <c r="C1755" i="5"/>
  <c r="C1754" i="5"/>
  <c r="C1753" i="5"/>
  <c r="C1752" i="5"/>
  <c r="C1751" i="5"/>
  <c r="C1750" i="5"/>
  <c r="C1749" i="5"/>
  <c r="C1748" i="5"/>
  <c r="C1747" i="5"/>
  <c r="C1746" i="5"/>
  <c r="C1745" i="5"/>
  <c r="C1744" i="5"/>
  <c r="C1743" i="5"/>
  <c r="C1742" i="5"/>
  <c r="C1741" i="5"/>
  <c r="C1740" i="5"/>
  <c r="C1739" i="5"/>
  <c r="C1738" i="5"/>
  <c r="C1737" i="5"/>
  <c r="C1736" i="5"/>
  <c r="C1735" i="5"/>
  <c r="C1734" i="5"/>
  <c r="C1733" i="5"/>
  <c r="C1732" i="5"/>
  <c r="C1731" i="5"/>
  <c r="C1730" i="5"/>
  <c r="C1729" i="5"/>
  <c r="C1728" i="5"/>
  <c r="C1727" i="5"/>
  <c r="C1726" i="5"/>
  <c r="C1725" i="5"/>
  <c r="C1724" i="5"/>
  <c r="C1723" i="5"/>
  <c r="C1722" i="5"/>
  <c r="C1721" i="5"/>
  <c r="C1720" i="5"/>
  <c r="C1719" i="5"/>
  <c r="C1718" i="5"/>
  <c r="C1717" i="5"/>
  <c r="C1716" i="5"/>
  <c r="C1715" i="5"/>
  <c r="C1714" i="5"/>
  <c r="C1713" i="5"/>
  <c r="C1712" i="5"/>
  <c r="C1711" i="5"/>
  <c r="C1710" i="5"/>
  <c r="C1709" i="5"/>
  <c r="C1708" i="5"/>
  <c r="C1707" i="5"/>
  <c r="C1706" i="5"/>
  <c r="C1705" i="5"/>
  <c r="C1704" i="5"/>
  <c r="C1703" i="5"/>
  <c r="C1702" i="5"/>
  <c r="C1701" i="5"/>
  <c r="C1700" i="5"/>
  <c r="C1699" i="5"/>
  <c r="C1698" i="5"/>
  <c r="C1697" i="5"/>
  <c r="C1696" i="5"/>
  <c r="C1695" i="5"/>
  <c r="C1694" i="5"/>
  <c r="C1693" i="5"/>
  <c r="C1692" i="5"/>
  <c r="C1691" i="5"/>
  <c r="C1690" i="5"/>
  <c r="C1689" i="5"/>
  <c r="C1688" i="5"/>
  <c r="C1687" i="5"/>
  <c r="C1686" i="5"/>
  <c r="C1685" i="5"/>
  <c r="C1684" i="5"/>
  <c r="C1683" i="5"/>
  <c r="C1682" i="5"/>
  <c r="C1681" i="5"/>
  <c r="C1680" i="5"/>
  <c r="C1679" i="5"/>
  <c r="C1678" i="5"/>
  <c r="C1677" i="5"/>
  <c r="C1676" i="5"/>
  <c r="C1675" i="5"/>
  <c r="C1674" i="5"/>
  <c r="C1673" i="5"/>
  <c r="C1672" i="5"/>
  <c r="C1671" i="5"/>
  <c r="C1670" i="5"/>
  <c r="C1669" i="5"/>
  <c r="C1668" i="5"/>
  <c r="C1667" i="5"/>
  <c r="C1666" i="5"/>
  <c r="C1665" i="5"/>
  <c r="C1664" i="5"/>
  <c r="C1663" i="5"/>
  <c r="C1662" i="5"/>
  <c r="C1661" i="5"/>
  <c r="C1660" i="5"/>
  <c r="C1659" i="5"/>
  <c r="C1658" i="5"/>
  <c r="C1657" i="5"/>
  <c r="C1656" i="5"/>
  <c r="C1655" i="5"/>
  <c r="C1654" i="5"/>
  <c r="C1653" i="5"/>
  <c r="C1652" i="5"/>
  <c r="C1651" i="5"/>
  <c r="C1650" i="5"/>
  <c r="C1649" i="5"/>
  <c r="C1648" i="5"/>
  <c r="C1647" i="5"/>
  <c r="C1646" i="5"/>
  <c r="C1645" i="5"/>
  <c r="C1644" i="5"/>
  <c r="C1643" i="5"/>
  <c r="C1642" i="5"/>
  <c r="C1641" i="5"/>
  <c r="C1640" i="5"/>
  <c r="C1639" i="5"/>
  <c r="C1638" i="5"/>
  <c r="C1637" i="5"/>
  <c r="C1636" i="5"/>
  <c r="C1635" i="5"/>
  <c r="C1634" i="5"/>
  <c r="C1633" i="5"/>
  <c r="C1632" i="5"/>
  <c r="C1631" i="5"/>
  <c r="C1630" i="5"/>
  <c r="C1629" i="5"/>
  <c r="C1628" i="5"/>
  <c r="C1627" i="5"/>
  <c r="C1626" i="5"/>
  <c r="C1625" i="5"/>
  <c r="C1624" i="5"/>
  <c r="C1623" i="5"/>
  <c r="C1622" i="5"/>
  <c r="C1621" i="5"/>
  <c r="C1620" i="5"/>
  <c r="C1619" i="5"/>
  <c r="C1618" i="5"/>
  <c r="C1617" i="5"/>
  <c r="C1616" i="5"/>
  <c r="C1615" i="5"/>
  <c r="C1614" i="5"/>
  <c r="C1613" i="5"/>
  <c r="C1612" i="5"/>
  <c r="C1611" i="5"/>
  <c r="C1610" i="5"/>
  <c r="C1609" i="5"/>
  <c r="C1608" i="5"/>
  <c r="C1607" i="5"/>
  <c r="C1606" i="5"/>
  <c r="C1605" i="5"/>
  <c r="C1604" i="5"/>
  <c r="C1603" i="5"/>
  <c r="C1602" i="5"/>
  <c r="C1601" i="5"/>
  <c r="C1600" i="5"/>
  <c r="C1599" i="5"/>
  <c r="C1598" i="5"/>
  <c r="C1597" i="5"/>
  <c r="C1596" i="5"/>
  <c r="C1595" i="5"/>
  <c r="C1594" i="5"/>
  <c r="C1593" i="5"/>
  <c r="C1592" i="5"/>
  <c r="C1591" i="5"/>
  <c r="C1590" i="5"/>
  <c r="C1589" i="5"/>
  <c r="C1588" i="5"/>
  <c r="C1587" i="5"/>
  <c r="C1586" i="5"/>
  <c r="C1585" i="5"/>
  <c r="C1584" i="5"/>
  <c r="C1583" i="5"/>
  <c r="C1582" i="5"/>
  <c r="C1581" i="5"/>
  <c r="C1580" i="5"/>
  <c r="C1579" i="5"/>
  <c r="C1578" i="5"/>
  <c r="C1577" i="5"/>
  <c r="C1576" i="5"/>
  <c r="C1575" i="5"/>
  <c r="C1574" i="5"/>
  <c r="C1573" i="5"/>
  <c r="C1572" i="5"/>
  <c r="C1571" i="5"/>
  <c r="C1570" i="5"/>
  <c r="C1569" i="5"/>
  <c r="C1568" i="5"/>
  <c r="C1567" i="5"/>
  <c r="C1566" i="5"/>
  <c r="C1565" i="5"/>
  <c r="C1564" i="5"/>
  <c r="C1563" i="5"/>
  <c r="C1562" i="5"/>
  <c r="C1561" i="5"/>
  <c r="C1560" i="5"/>
  <c r="C1559" i="5"/>
  <c r="C1558" i="5"/>
  <c r="C1557" i="5"/>
  <c r="C1556" i="5"/>
  <c r="C1555" i="5"/>
  <c r="C1554" i="5"/>
  <c r="C1553" i="5"/>
  <c r="C1552" i="5"/>
  <c r="C1551" i="5"/>
  <c r="C1550" i="5"/>
  <c r="C1549" i="5"/>
  <c r="C1548" i="5"/>
  <c r="C1547" i="5"/>
  <c r="C1546" i="5"/>
  <c r="C1545" i="5"/>
  <c r="C1544" i="5"/>
  <c r="C1543" i="5"/>
  <c r="C1542" i="5"/>
  <c r="C1541" i="5"/>
  <c r="C1540" i="5"/>
  <c r="C1539" i="5"/>
  <c r="C1538" i="5"/>
  <c r="C1537" i="5"/>
  <c r="C1536" i="5"/>
  <c r="C1535" i="5"/>
  <c r="C1534" i="5"/>
  <c r="C1533" i="5"/>
  <c r="C1532" i="5"/>
  <c r="C1531" i="5"/>
  <c r="C1530" i="5"/>
  <c r="C1529" i="5"/>
  <c r="C1528" i="5"/>
  <c r="C1527" i="5"/>
  <c r="C1526" i="5"/>
  <c r="C1525" i="5"/>
  <c r="C1524" i="5"/>
  <c r="C1523" i="5"/>
  <c r="C1522" i="5"/>
  <c r="C1521" i="5"/>
  <c r="C1520" i="5"/>
  <c r="C1519" i="5"/>
  <c r="C1518" i="5"/>
  <c r="C1517" i="5"/>
  <c r="C1516" i="5"/>
  <c r="C1515" i="5"/>
  <c r="C1514" i="5"/>
  <c r="C1513" i="5"/>
  <c r="C1512" i="5"/>
  <c r="C1511" i="5"/>
  <c r="C1510" i="5"/>
  <c r="C1509" i="5"/>
  <c r="C1508" i="5"/>
  <c r="C1507" i="5"/>
  <c r="C1506" i="5"/>
  <c r="C1505" i="5"/>
  <c r="C1504" i="5"/>
  <c r="C1503" i="5"/>
  <c r="C1502" i="5"/>
  <c r="C1501" i="5"/>
  <c r="C1500" i="5"/>
  <c r="C1499" i="5"/>
  <c r="C1498" i="5"/>
  <c r="C1497" i="5"/>
  <c r="C1496" i="5"/>
  <c r="C1495" i="5"/>
  <c r="C1494" i="5"/>
  <c r="C1493" i="5"/>
  <c r="C1492" i="5"/>
  <c r="C1491" i="5"/>
  <c r="C1490" i="5"/>
  <c r="C1489" i="5"/>
  <c r="C1488" i="5"/>
  <c r="C1487" i="5"/>
  <c r="C1486" i="5"/>
  <c r="C1485" i="5"/>
  <c r="C1484" i="5"/>
  <c r="C1483" i="5"/>
  <c r="C1482" i="5"/>
  <c r="C1481" i="5"/>
  <c r="C1480" i="5"/>
  <c r="C1479" i="5"/>
  <c r="C1478" i="5"/>
  <c r="C1477" i="5"/>
  <c r="C1476" i="5"/>
  <c r="C1475" i="5"/>
  <c r="C1474" i="5"/>
  <c r="C1473" i="5"/>
  <c r="C1472" i="5"/>
  <c r="C1471" i="5"/>
  <c r="C1470" i="5"/>
  <c r="C1469" i="5"/>
  <c r="C1468" i="5"/>
  <c r="C1467" i="5"/>
  <c r="C1466" i="5"/>
  <c r="C1465" i="5"/>
  <c r="C1464" i="5"/>
  <c r="C1463" i="5"/>
  <c r="C1462" i="5"/>
  <c r="C1461" i="5"/>
  <c r="C1460" i="5"/>
  <c r="C1459" i="5"/>
  <c r="C1458" i="5"/>
  <c r="C1457" i="5"/>
  <c r="C1456" i="5"/>
  <c r="C1455" i="5"/>
  <c r="C1454" i="5"/>
  <c r="C1453" i="5"/>
  <c r="C1452" i="5"/>
  <c r="C1451" i="5"/>
  <c r="C1450" i="5"/>
  <c r="C1449" i="5"/>
  <c r="C1448" i="5"/>
  <c r="C1447" i="5"/>
  <c r="C1446" i="5"/>
  <c r="C1445" i="5"/>
  <c r="C1444" i="5"/>
  <c r="C1443" i="5"/>
  <c r="C1442" i="5"/>
  <c r="C1441" i="5"/>
  <c r="C1440" i="5"/>
  <c r="C1439" i="5"/>
  <c r="C1438" i="5"/>
  <c r="C1437" i="5"/>
  <c r="C1436" i="5"/>
  <c r="C1435" i="5"/>
  <c r="C1434" i="5"/>
  <c r="C1433" i="5"/>
  <c r="C1432" i="5"/>
  <c r="C1431" i="5"/>
  <c r="C1430" i="5"/>
  <c r="C1429" i="5"/>
  <c r="C1428" i="5"/>
  <c r="C1427" i="5"/>
  <c r="C1426" i="5"/>
  <c r="C1425" i="5"/>
  <c r="C1424" i="5"/>
  <c r="C1423" i="5"/>
  <c r="C1422" i="5"/>
  <c r="C1421" i="5"/>
  <c r="C1420" i="5"/>
  <c r="C1419" i="5"/>
  <c r="C1418" i="5"/>
  <c r="C1417" i="5"/>
  <c r="C1416" i="5"/>
  <c r="C1415" i="5"/>
  <c r="C1414" i="5"/>
  <c r="C1413" i="5"/>
  <c r="C1412" i="5"/>
  <c r="C1411" i="5"/>
  <c r="C1410" i="5"/>
  <c r="C1409" i="5"/>
  <c r="C1408" i="5"/>
  <c r="C1407" i="5"/>
  <c r="C1406" i="5"/>
  <c r="C1405" i="5"/>
  <c r="C1404" i="5"/>
  <c r="C1403" i="5"/>
  <c r="C1402" i="5"/>
  <c r="C1401" i="5"/>
  <c r="C1400" i="5"/>
  <c r="C1399" i="5"/>
  <c r="C1398" i="5"/>
  <c r="C1397" i="5"/>
  <c r="C1396" i="5"/>
  <c r="C1395" i="5"/>
  <c r="C1394" i="5"/>
  <c r="C1393" i="5"/>
  <c r="C1392" i="5"/>
  <c r="C1391" i="5"/>
  <c r="C1390" i="5"/>
  <c r="C1389" i="5"/>
  <c r="C1388" i="5"/>
  <c r="C1387" i="5"/>
  <c r="C1386" i="5"/>
  <c r="C1385" i="5"/>
  <c r="C1384" i="5"/>
  <c r="C1383" i="5"/>
  <c r="C1382" i="5"/>
  <c r="C1381" i="5"/>
  <c r="C1380" i="5"/>
  <c r="C1379" i="5"/>
  <c r="C1378" i="5"/>
  <c r="C1377" i="5"/>
  <c r="C1376" i="5"/>
  <c r="C1375" i="5"/>
  <c r="C1374" i="5"/>
  <c r="C1373" i="5"/>
  <c r="C1372" i="5"/>
  <c r="C1371" i="5"/>
  <c r="C1370" i="5"/>
  <c r="C1369" i="5"/>
  <c r="C1368" i="5"/>
  <c r="C1367" i="5"/>
  <c r="C1366" i="5"/>
  <c r="C1365" i="5"/>
  <c r="C1364" i="5"/>
  <c r="C1363" i="5"/>
  <c r="C1362" i="5"/>
  <c r="C1361" i="5"/>
  <c r="C1360" i="5"/>
  <c r="C1359" i="5"/>
  <c r="C1358" i="5"/>
  <c r="C1357" i="5"/>
  <c r="C1356" i="5"/>
  <c r="C1355" i="5"/>
  <c r="C1354" i="5"/>
  <c r="C1353" i="5"/>
  <c r="C1352" i="5"/>
  <c r="C1351" i="5"/>
  <c r="C1350" i="5"/>
  <c r="C1349" i="5"/>
  <c r="C1348" i="5"/>
  <c r="C1347" i="5"/>
  <c r="C1346" i="5"/>
  <c r="C1345" i="5"/>
  <c r="C1344" i="5"/>
  <c r="C1343" i="5"/>
  <c r="C1342" i="5"/>
  <c r="C1341" i="5"/>
  <c r="C1340" i="5"/>
  <c r="C1339" i="5"/>
  <c r="C1338" i="5"/>
  <c r="C1337" i="5"/>
  <c r="C1336" i="5"/>
  <c r="C1335" i="5"/>
  <c r="C1334" i="5"/>
  <c r="C1333" i="5"/>
  <c r="C1332" i="5"/>
  <c r="C1331" i="5"/>
  <c r="C1330" i="5"/>
  <c r="C1329" i="5"/>
  <c r="C1328" i="5"/>
  <c r="C1327" i="5"/>
  <c r="C1326" i="5"/>
  <c r="C1325" i="5"/>
  <c r="C1324" i="5"/>
  <c r="C1323" i="5"/>
  <c r="C1322" i="5"/>
  <c r="C1321" i="5"/>
  <c r="C1320" i="5"/>
  <c r="C1319" i="5"/>
  <c r="C1318" i="5"/>
  <c r="C1317" i="5"/>
  <c r="C1316" i="5"/>
  <c r="C1315" i="5"/>
  <c r="C1314" i="5"/>
  <c r="C1313" i="5"/>
  <c r="C1312" i="5"/>
  <c r="C1311" i="5"/>
  <c r="C1310" i="5"/>
  <c r="C1309" i="5"/>
  <c r="C1308" i="5"/>
  <c r="C1307" i="5"/>
  <c r="C1306" i="5"/>
  <c r="C1305" i="5"/>
  <c r="C1304" i="5"/>
  <c r="C1303" i="5"/>
  <c r="C1302" i="5"/>
  <c r="C1301" i="5"/>
  <c r="C1300" i="5"/>
  <c r="C1299" i="5"/>
  <c r="C1298" i="5"/>
  <c r="C1297" i="5"/>
  <c r="C1296" i="5"/>
  <c r="C1295" i="5"/>
  <c r="C1294" i="5"/>
  <c r="C1293" i="5"/>
  <c r="C1292" i="5"/>
  <c r="C1291" i="5"/>
  <c r="C1290" i="5"/>
  <c r="C1289" i="5"/>
  <c r="C1288" i="5"/>
  <c r="C1287" i="5"/>
  <c r="C1286" i="5"/>
  <c r="C1285" i="5"/>
  <c r="C1284" i="5"/>
  <c r="C1283" i="5"/>
  <c r="C1282" i="5"/>
  <c r="C1281" i="5"/>
  <c r="C1280" i="5"/>
  <c r="C1279" i="5"/>
  <c r="C1278" i="5"/>
  <c r="C1277" i="5"/>
  <c r="C1276" i="5"/>
  <c r="C1275" i="5"/>
  <c r="C1274" i="5"/>
  <c r="C1273" i="5"/>
  <c r="C1272" i="5"/>
  <c r="C1271" i="5"/>
  <c r="C1270" i="5"/>
  <c r="C1269" i="5"/>
  <c r="C1268" i="5"/>
  <c r="C1267" i="5"/>
  <c r="C1266" i="5"/>
  <c r="C1265" i="5"/>
  <c r="C1264" i="5"/>
  <c r="C1263" i="5"/>
  <c r="C1262" i="5"/>
  <c r="C1261" i="5"/>
  <c r="C1260" i="5"/>
  <c r="C1259" i="5"/>
  <c r="C1258" i="5"/>
  <c r="C1257" i="5"/>
  <c r="C1256" i="5"/>
  <c r="C1255" i="5"/>
  <c r="C1254" i="5"/>
  <c r="C1253" i="5"/>
  <c r="C1252" i="5"/>
  <c r="C1251" i="5"/>
  <c r="C1250" i="5"/>
  <c r="C1249" i="5"/>
  <c r="C1248" i="5"/>
  <c r="C1247" i="5"/>
  <c r="C1246" i="5"/>
  <c r="C1245" i="5"/>
  <c r="C1244" i="5"/>
  <c r="C1243" i="5"/>
  <c r="C1242" i="5"/>
  <c r="C1241" i="5"/>
  <c r="C1240" i="5"/>
  <c r="C1239" i="5"/>
  <c r="C1238" i="5"/>
  <c r="C1237" i="5"/>
  <c r="C1236" i="5"/>
  <c r="C1235" i="5"/>
  <c r="C1234" i="5"/>
  <c r="C1233" i="5"/>
  <c r="C1232" i="5"/>
  <c r="C1231" i="5"/>
  <c r="C1230" i="5"/>
  <c r="C1229" i="5"/>
  <c r="C1228" i="5"/>
  <c r="C1227" i="5"/>
  <c r="C1226" i="5"/>
  <c r="C1225" i="5"/>
  <c r="C1224" i="5"/>
  <c r="C1223" i="5"/>
  <c r="C1222" i="5"/>
  <c r="C1221" i="5"/>
  <c r="C1220" i="5"/>
  <c r="C1219" i="5"/>
  <c r="C1218" i="5"/>
  <c r="C1217" i="5"/>
  <c r="C1216" i="5"/>
  <c r="C1215" i="5"/>
  <c r="C1214" i="5"/>
  <c r="C1213" i="5"/>
  <c r="C1212" i="5"/>
  <c r="C1211" i="5"/>
  <c r="C1210" i="5"/>
  <c r="C1209" i="5"/>
  <c r="C1208" i="5"/>
  <c r="C1207" i="5"/>
  <c r="C1206" i="5"/>
  <c r="C1205" i="5"/>
  <c r="C1204" i="5"/>
  <c r="C1203" i="5"/>
  <c r="C1202" i="5"/>
  <c r="C1201" i="5"/>
  <c r="C1200" i="5"/>
  <c r="C1199" i="5"/>
  <c r="C1198" i="5"/>
  <c r="C1197" i="5"/>
  <c r="C1196" i="5"/>
  <c r="C1195" i="5"/>
  <c r="C1194" i="5"/>
  <c r="C1193" i="5"/>
  <c r="C1192" i="5"/>
  <c r="C1191" i="5"/>
  <c r="C1190" i="5"/>
  <c r="C1189" i="5"/>
  <c r="C1188" i="5"/>
  <c r="C1187" i="5"/>
  <c r="C1186" i="5"/>
  <c r="C1185" i="5"/>
  <c r="C1184" i="5"/>
  <c r="C1183" i="5"/>
  <c r="C1182" i="5"/>
  <c r="C1181" i="5"/>
  <c r="C1180" i="5"/>
  <c r="C1179" i="5"/>
  <c r="C1178" i="5"/>
  <c r="C1177" i="5"/>
  <c r="C1176" i="5"/>
  <c r="C1175" i="5"/>
  <c r="C1174" i="5"/>
  <c r="C1173" i="5"/>
  <c r="C1172" i="5"/>
  <c r="C1171" i="5"/>
  <c r="C1170" i="5"/>
  <c r="C1169" i="5"/>
  <c r="C1168" i="5"/>
  <c r="C1167" i="5"/>
  <c r="C1166" i="5"/>
  <c r="C1165" i="5"/>
  <c r="C1164" i="5"/>
  <c r="C1163" i="5"/>
  <c r="C1162" i="5"/>
  <c r="C1161" i="5"/>
  <c r="C1160" i="5"/>
  <c r="C1159" i="5"/>
  <c r="C1158" i="5"/>
  <c r="C1157" i="5"/>
  <c r="C1156" i="5"/>
  <c r="C1155" i="5"/>
  <c r="C1154" i="5"/>
  <c r="C1153" i="5"/>
  <c r="C1152" i="5"/>
  <c r="C1151" i="5"/>
  <c r="C1150" i="5"/>
  <c r="C1149" i="5"/>
  <c r="C1148" i="5"/>
  <c r="C1147" i="5"/>
  <c r="C1146" i="5"/>
  <c r="C1145" i="5"/>
  <c r="C1144" i="5"/>
  <c r="C1143" i="5"/>
  <c r="C1142" i="5"/>
  <c r="C1141" i="5"/>
  <c r="C1140" i="5"/>
  <c r="C1139" i="5"/>
  <c r="C1138" i="5"/>
  <c r="C1137" i="5"/>
  <c r="C1136" i="5"/>
  <c r="C1135" i="5"/>
  <c r="C1134" i="5"/>
  <c r="C1133" i="5"/>
  <c r="C1132" i="5"/>
  <c r="C1131" i="5"/>
  <c r="C1130" i="5"/>
  <c r="C1129" i="5"/>
  <c r="C1128" i="5"/>
  <c r="C1127" i="5"/>
  <c r="C1126" i="5"/>
  <c r="C1125" i="5"/>
  <c r="C1124" i="5"/>
  <c r="C1123" i="5"/>
  <c r="C1122" i="5"/>
  <c r="C1121" i="5"/>
  <c r="C1120" i="5"/>
  <c r="C1119" i="5"/>
  <c r="C1118" i="5"/>
  <c r="C1117" i="5"/>
  <c r="C1116" i="5"/>
  <c r="C1115" i="5"/>
  <c r="C1114" i="5"/>
  <c r="C1113" i="5"/>
  <c r="C1112" i="5"/>
  <c r="C1111" i="5"/>
  <c r="C1110" i="5"/>
  <c r="C1109" i="5"/>
  <c r="C1108" i="5"/>
  <c r="C1107" i="5"/>
  <c r="C1106" i="5"/>
  <c r="C1105" i="5"/>
  <c r="C1104" i="5"/>
  <c r="C1103" i="5"/>
  <c r="C1102" i="5"/>
  <c r="C1101" i="5"/>
  <c r="C1100" i="5"/>
  <c r="C1099" i="5"/>
  <c r="C1098" i="5"/>
  <c r="C1097" i="5"/>
  <c r="C1096" i="5"/>
  <c r="C1095" i="5"/>
  <c r="C1094" i="5"/>
  <c r="C1093" i="5"/>
  <c r="C1092" i="5"/>
  <c r="C1091" i="5"/>
  <c r="C1090" i="5"/>
  <c r="C1089" i="5"/>
  <c r="C1088" i="5"/>
  <c r="C1087" i="5"/>
  <c r="C1086" i="5"/>
  <c r="C1085" i="5"/>
  <c r="C1084" i="5"/>
  <c r="C1083" i="5"/>
  <c r="C1082" i="5"/>
  <c r="C1081" i="5"/>
  <c r="C1080" i="5"/>
  <c r="C1079" i="5"/>
  <c r="C1078" i="5"/>
  <c r="C1077" i="5"/>
  <c r="C1076" i="5"/>
  <c r="C1075" i="5"/>
  <c r="C1074" i="5"/>
  <c r="C1073" i="5"/>
  <c r="C1072" i="5"/>
  <c r="C1071" i="5"/>
  <c r="C1070" i="5"/>
  <c r="C1069" i="5"/>
  <c r="C1068" i="5"/>
  <c r="C1067" i="5"/>
  <c r="C1066" i="5"/>
  <c r="C1065" i="5"/>
  <c r="C1064" i="5"/>
  <c r="C1063" i="5"/>
  <c r="C1062" i="5"/>
  <c r="C1061" i="5"/>
  <c r="C1060" i="5"/>
  <c r="C1059" i="5"/>
  <c r="C1058" i="5"/>
  <c r="C1057" i="5"/>
  <c r="C1056" i="5"/>
  <c r="C1055" i="5"/>
  <c r="C1054" i="5"/>
  <c r="C1053" i="5"/>
  <c r="C1052" i="5"/>
  <c r="C1051" i="5"/>
  <c r="C1050" i="5"/>
  <c r="C1049" i="5"/>
  <c r="C1048" i="5"/>
  <c r="C1047" i="5"/>
  <c r="C1046" i="5"/>
  <c r="C1045" i="5"/>
  <c r="C1044" i="5"/>
  <c r="C1043" i="5"/>
  <c r="C1042" i="5"/>
  <c r="C1041" i="5"/>
  <c r="C1040" i="5"/>
  <c r="C1039" i="5"/>
  <c r="C1038" i="5"/>
  <c r="C1037" i="5"/>
  <c r="C1036" i="5"/>
  <c r="C1035" i="5"/>
  <c r="C1034" i="5"/>
  <c r="C1033" i="5"/>
  <c r="C1032" i="5"/>
  <c r="C1031" i="5"/>
  <c r="C1030" i="5"/>
  <c r="C1029" i="5"/>
  <c r="C1028" i="5"/>
  <c r="C1027" i="5"/>
  <c r="C1026" i="5"/>
  <c r="C1025" i="5"/>
  <c r="C1024" i="5"/>
  <c r="C1023" i="5"/>
  <c r="C1022" i="5"/>
  <c r="C1021" i="5"/>
  <c r="C1020" i="5"/>
  <c r="C1019" i="5"/>
  <c r="C1018" i="5"/>
  <c r="C1017" i="5"/>
  <c r="C1016" i="5"/>
  <c r="C1015" i="5"/>
  <c r="C1014" i="5"/>
  <c r="C1013" i="5"/>
  <c r="C1012" i="5"/>
  <c r="C1011" i="5"/>
  <c r="C1010" i="5"/>
  <c r="C1009" i="5"/>
  <c r="C1008" i="5"/>
  <c r="C1007" i="5"/>
  <c r="C1006" i="5"/>
  <c r="C1005" i="5"/>
  <c r="C1004" i="5"/>
  <c r="C1003" i="5"/>
  <c r="C1002" i="5"/>
  <c r="C1001" i="5"/>
  <c r="C1000" i="5"/>
  <c r="C999" i="5"/>
  <c r="C998" i="5"/>
  <c r="C997" i="5"/>
  <c r="C996" i="5"/>
  <c r="C995" i="5"/>
  <c r="C994" i="5"/>
  <c r="C993" i="5"/>
  <c r="C992" i="5"/>
  <c r="C991" i="5"/>
  <c r="C990" i="5"/>
  <c r="C989" i="5"/>
  <c r="C988" i="5"/>
  <c r="C987" i="5"/>
  <c r="C986" i="5"/>
  <c r="C985" i="5"/>
  <c r="C984" i="5"/>
  <c r="C983" i="5"/>
  <c r="C982" i="5"/>
  <c r="C981" i="5"/>
  <c r="C980" i="5"/>
  <c r="C979" i="5"/>
  <c r="C978" i="5"/>
  <c r="C977" i="5"/>
  <c r="C976" i="5"/>
  <c r="C975" i="5"/>
  <c r="C974" i="5"/>
  <c r="C973" i="5"/>
  <c r="C972" i="5"/>
  <c r="C971" i="5"/>
  <c r="C970" i="5"/>
  <c r="C969" i="5"/>
  <c r="C968" i="5"/>
  <c r="C967" i="5"/>
  <c r="C966" i="5"/>
  <c r="C965" i="5"/>
  <c r="C964" i="5"/>
  <c r="C963" i="5"/>
  <c r="C962" i="5"/>
  <c r="C961" i="5"/>
  <c r="C960" i="5"/>
  <c r="C959" i="5"/>
  <c r="C958" i="5"/>
  <c r="C957" i="5"/>
  <c r="C956" i="5"/>
  <c r="C955" i="5"/>
  <c r="C954" i="5"/>
  <c r="C953" i="5"/>
  <c r="C952" i="5"/>
  <c r="C951" i="5"/>
  <c r="C950" i="5"/>
  <c r="C949" i="5"/>
  <c r="C948" i="5"/>
  <c r="C947" i="5"/>
  <c r="C946" i="5"/>
  <c r="C945" i="5"/>
  <c r="C944" i="5"/>
  <c r="C943" i="5"/>
  <c r="C942" i="5"/>
  <c r="C941" i="5"/>
  <c r="C940" i="5"/>
  <c r="C939" i="5"/>
  <c r="C938" i="5"/>
  <c r="C937" i="5"/>
  <c r="C936" i="5"/>
  <c r="C935" i="5"/>
  <c r="C934" i="5"/>
  <c r="C933" i="5"/>
  <c r="C932" i="5"/>
  <c r="C931" i="5"/>
  <c r="C930" i="5"/>
  <c r="C929" i="5"/>
  <c r="C928" i="5"/>
  <c r="C927" i="5"/>
  <c r="C926" i="5"/>
  <c r="C925" i="5"/>
  <c r="C924" i="5"/>
  <c r="C923" i="5"/>
  <c r="C922" i="5"/>
  <c r="C921" i="5"/>
  <c r="C920" i="5"/>
  <c r="C919" i="5"/>
  <c r="C918" i="5"/>
  <c r="C917" i="5"/>
  <c r="C916" i="5"/>
  <c r="C915" i="5"/>
  <c r="C914" i="5"/>
  <c r="C913" i="5"/>
  <c r="C912" i="5"/>
  <c r="C911" i="5"/>
  <c r="C910" i="5"/>
  <c r="C909" i="5"/>
  <c r="C908" i="5"/>
  <c r="C907" i="5"/>
  <c r="C906" i="5"/>
  <c r="C905" i="5"/>
  <c r="C904" i="5"/>
  <c r="C903" i="5"/>
  <c r="C902" i="5"/>
  <c r="C901" i="5"/>
  <c r="C900" i="5"/>
  <c r="C899" i="5"/>
  <c r="C898" i="5"/>
  <c r="C897" i="5"/>
  <c r="C896" i="5"/>
  <c r="C895" i="5"/>
  <c r="C894" i="5"/>
  <c r="C893" i="5"/>
  <c r="C892" i="5"/>
  <c r="C891" i="5"/>
  <c r="C890" i="5"/>
  <c r="C889" i="5"/>
  <c r="C888" i="5"/>
  <c r="C887" i="5"/>
  <c r="C886" i="5"/>
  <c r="C885" i="5"/>
  <c r="C884" i="5"/>
  <c r="C883" i="5"/>
  <c r="C882" i="5"/>
  <c r="C881" i="5"/>
  <c r="C880" i="5"/>
  <c r="C879" i="5"/>
  <c r="C878" i="5"/>
  <c r="C877" i="5"/>
  <c r="C876" i="5"/>
  <c r="C875" i="5"/>
  <c r="C874" i="5"/>
  <c r="C873" i="5"/>
  <c r="C872" i="5"/>
  <c r="C871" i="5"/>
  <c r="C870" i="5"/>
  <c r="C869" i="5"/>
  <c r="C868" i="5"/>
  <c r="C867" i="5"/>
  <c r="C866" i="5"/>
  <c r="C865" i="5"/>
  <c r="C864" i="5"/>
  <c r="C863" i="5"/>
  <c r="C862" i="5"/>
  <c r="C861" i="5"/>
  <c r="C860" i="5"/>
  <c r="C859" i="5"/>
  <c r="C858" i="5"/>
  <c r="C857" i="5"/>
  <c r="C856" i="5"/>
  <c r="C855" i="5"/>
  <c r="C854" i="5"/>
  <c r="C853" i="5"/>
  <c r="C852" i="5"/>
  <c r="C851" i="5"/>
  <c r="C850" i="5"/>
  <c r="C849" i="5"/>
  <c r="C848" i="5"/>
  <c r="C847" i="5"/>
  <c r="C846" i="5"/>
  <c r="C845" i="5"/>
  <c r="C844" i="5"/>
  <c r="C843" i="5"/>
  <c r="C842" i="5"/>
  <c r="C841" i="5"/>
  <c r="C840" i="5"/>
  <c r="C839" i="5"/>
  <c r="C838" i="5"/>
  <c r="C837" i="5"/>
  <c r="C836" i="5"/>
  <c r="C835" i="5"/>
  <c r="C834" i="5"/>
  <c r="C833" i="5"/>
  <c r="C832" i="5"/>
  <c r="C831" i="5"/>
  <c r="C830" i="5"/>
  <c r="C829" i="5"/>
  <c r="C828" i="5"/>
  <c r="C827" i="5"/>
  <c r="C826" i="5"/>
  <c r="C825" i="5"/>
  <c r="C824" i="5"/>
  <c r="C823" i="5"/>
  <c r="C822" i="5"/>
  <c r="C821" i="5"/>
  <c r="C820" i="5"/>
  <c r="C819" i="5"/>
  <c r="C818" i="5"/>
  <c r="C817" i="5"/>
  <c r="C816" i="5"/>
  <c r="C815" i="5"/>
  <c r="C814" i="5"/>
  <c r="C813" i="5"/>
  <c r="C812" i="5"/>
  <c r="C811" i="5"/>
  <c r="C810" i="5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C541" i="5"/>
  <c r="C540" i="5"/>
  <c r="C539" i="5"/>
  <c r="C538" i="5"/>
  <c r="C537" i="5"/>
  <c r="C536" i="5"/>
  <c r="C535" i="5"/>
  <c r="C534" i="5"/>
  <c r="C533" i="5"/>
  <c r="C532" i="5"/>
  <c r="C531" i="5"/>
  <c r="C530" i="5"/>
  <c r="C529" i="5"/>
  <c r="C528" i="5"/>
  <c r="C527" i="5"/>
  <c r="C526" i="5"/>
  <c r="C525" i="5"/>
  <c r="C524" i="5"/>
  <c r="C523" i="5"/>
  <c r="C522" i="5"/>
  <c r="C521" i="5"/>
  <c r="C520" i="5"/>
  <c r="C519" i="5"/>
  <c r="C518" i="5"/>
  <c r="C517" i="5"/>
  <c r="C516" i="5"/>
  <c r="C515" i="5"/>
  <c r="C514" i="5"/>
  <c r="C513" i="5"/>
  <c r="C512" i="5"/>
  <c r="C511" i="5"/>
  <c r="C510" i="5"/>
  <c r="C509" i="5"/>
  <c r="C508" i="5"/>
  <c r="C507" i="5"/>
  <c r="C506" i="5"/>
  <c r="C505" i="5"/>
  <c r="C504" i="5"/>
  <c r="C503" i="5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H39" i="6" l="1"/>
  <c r="L39" i="6"/>
  <c r="P39" i="6"/>
  <c r="T39" i="6"/>
  <c r="X39" i="6"/>
  <c r="AB39" i="6"/>
  <c r="AF39" i="6"/>
  <c r="AJ39" i="6"/>
  <c r="AN39" i="6"/>
  <c r="AR39" i="6"/>
  <c r="AV39" i="6"/>
  <c r="AZ39" i="6"/>
  <c r="BD39" i="6"/>
  <c r="BH39" i="6"/>
  <c r="BL39" i="6"/>
  <c r="G51" i="6"/>
  <c r="K51" i="6"/>
  <c r="O51" i="6"/>
  <c r="S51" i="6"/>
  <c r="W51" i="6"/>
  <c r="I39" i="6"/>
  <c r="M39" i="6"/>
  <c r="Q39" i="6"/>
  <c r="U39" i="6"/>
  <c r="Y39" i="6"/>
  <c r="AC39" i="6"/>
  <c r="AG39" i="6"/>
  <c r="AK39" i="6"/>
  <c r="AO39" i="6"/>
  <c r="AS39" i="6"/>
  <c r="AW39" i="6"/>
  <c r="BA39" i="6"/>
  <c r="BE39" i="6"/>
  <c r="BI39" i="6"/>
  <c r="BM39" i="6"/>
  <c r="H51" i="6"/>
  <c r="L51" i="6"/>
  <c r="P51" i="6"/>
  <c r="T51" i="6"/>
  <c r="X51" i="6"/>
  <c r="J39" i="6"/>
  <c r="N39" i="6"/>
  <c r="R39" i="6"/>
  <c r="V39" i="6"/>
  <c r="Z39" i="6"/>
  <c r="AD39" i="6"/>
  <c r="AH39" i="6"/>
  <c r="AL39" i="6"/>
  <c r="AP39" i="6"/>
  <c r="AT39" i="6"/>
  <c r="AX39" i="6"/>
  <c r="BB39" i="6"/>
  <c r="BF39" i="6"/>
  <c r="BJ39" i="6"/>
  <c r="I51" i="6"/>
  <c r="M51" i="6"/>
  <c r="Q51" i="6"/>
  <c r="U51" i="6"/>
  <c r="Y51" i="6"/>
  <c r="AC51" i="6"/>
  <c r="AG51" i="6"/>
  <c r="AK51" i="6"/>
  <c r="AO51" i="6"/>
  <c r="AS51" i="6"/>
  <c r="AW51" i="6"/>
  <c r="BA51" i="6"/>
  <c r="BE51" i="6"/>
  <c r="BI51" i="6"/>
  <c r="BM51" i="6"/>
  <c r="O39" i="6"/>
  <c r="AE39" i="6"/>
  <c r="AU39" i="6"/>
  <c r="BK39" i="6"/>
  <c r="N51" i="6"/>
  <c r="AA51" i="6"/>
  <c r="AF51" i="6"/>
  <c r="AL51" i="6"/>
  <c r="AQ51" i="6"/>
  <c r="AV51" i="6"/>
  <c r="BB51" i="6"/>
  <c r="BG51" i="6"/>
  <c r="BL51" i="6"/>
  <c r="G63" i="6"/>
  <c r="K63" i="6"/>
  <c r="O63" i="6"/>
  <c r="S63" i="6"/>
  <c r="W63" i="6"/>
  <c r="AA63" i="6"/>
  <c r="AE63" i="6"/>
  <c r="AI63" i="6"/>
  <c r="AM63" i="6"/>
  <c r="AQ63" i="6"/>
  <c r="AU63" i="6"/>
  <c r="AY63" i="6"/>
  <c r="BC63" i="6"/>
  <c r="BG63" i="6"/>
  <c r="BK63" i="6"/>
  <c r="S39" i="6"/>
  <c r="AI39" i="6"/>
  <c r="AY39" i="6"/>
  <c r="U39" i="7" s="1"/>
  <c r="R51" i="6"/>
  <c r="AB51" i="6"/>
  <c r="AH51" i="6"/>
  <c r="AM51" i="6"/>
  <c r="AR51" i="6"/>
  <c r="AX51" i="6"/>
  <c r="BC51" i="6"/>
  <c r="BH51" i="6"/>
  <c r="H63" i="6"/>
  <c r="L63" i="6"/>
  <c r="P63" i="6"/>
  <c r="T63" i="6"/>
  <c r="X63" i="6"/>
  <c r="AB63" i="6"/>
  <c r="AF63" i="6"/>
  <c r="AJ63" i="6"/>
  <c r="G39" i="6"/>
  <c r="W39" i="6"/>
  <c r="AM39" i="6"/>
  <c r="BC39" i="6"/>
  <c r="V51" i="6"/>
  <c r="AD51" i="6"/>
  <c r="AI51" i="6"/>
  <c r="AN51" i="6"/>
  <c r="AT51" i="6"/>
  <c r="AY51" i="6"/>
  <c r="BD51" i="6"/>
  <c r="BJ51" i="6"/>
  <c r="I63" i="6"/>
  <c r="M63" i="6"/>
  <c r="Q63" i="6"/>
  <c r="U63" i="6"/>
  <c r="Y63" i="6"/>
  <c r="AC63" i="6"/>
  <c r="AG63" i="6"/>
  <c r="AK63" i="6"/>
  <c r="AA39" i="6"/>
  <c r="AE51" i="6"/>
  <c r="AZ51" i="6"/>
  <c r="R63" i="6"/>
  <c r="AH63" i="6"/>
  <c r="AP63" i="6"/>
  <c r="AV63" i="6"/>
  <c r="BA63" i="6"/>
  <c r="BF63" i="6"/>
  <c r="BL63" i="6"/>
  <c r="G75" i="6"/>
  <c r="K75" i="6"/>
  <c r="O75" i="6"/>
  <c r="S75" i="6"/>
  <c r="W75" i="6"/>
  <c r="AA75" i="6"/>
  <c r="AE75" i="6"/>
  <c r="AI75" i="6"/>
  <c r="AM75" i="6"/>
  <c r="AQ75" i="6"/>
  <c r="AU75" i="6"/>
  <c r="AY75" i="6"/>
  <c r="BC75" i="6"/>
  <c r="BG75" i="6"/>
  <c r="BK75" i="6"/>
  <c r="J87" i="6"/>
  <c r="N87" i="6"/>
  <c r="R87" i="6"/>
  <c r="V87" i="6"/>
  <c r="Z87" i="6"/>
  <c r="AD87" i="6"/>
  <c r="AH87" i="6"/>
  <c r="AL87" i="6"/>
  <c r="AP87" i="6"/>
  <c r="AT87" i="6"/>
  <c r="AX87" i="6"/>
  <c r="BB87" i="6"/>
  <c r="BF87" i="6"/>
  <c r="BJ87" i="6"/>
  <c r="AQ39" i="6"/>
  <c r="AJ51" i="6"/>
  <c r="BF51" i="6"/>
  <c r="V63" i="6"/>
  <c r="AL63" i="6"/>
  <c r="AR63" i="6"/>
  <c r="AW63" i="6"/>
  <c r="BB63" i="6"/>
  <c r="BH63" i="6"/>
  <c r="BM63" i="6"/>
  <c r="H75" i="6"/>
  <c r="L75" i="6"/>
  <c r="P75" i="6"/>
  <c r="T75" i="6"/>
  <c r="X75" i="6"/>
  <c r="AB75" i="6"/>
  <c r="AF75" i="6"/>
  <c r="AJ75" i="6"/>
  <c r="AN75" i="6"/>
  <c r="AR75" i="6"/>
  <c r="AV75" i="6"/>
  <c r="AZ75" i="6"/>
  <c r="BD75" i="6"/>
  <c r="BH75" i="6"/>
  <c r="BL75" i="6"/>
  <c r="BG39" i="6"/>
  <c r="J51" i="6"/>
  <c r="AP51" i="6"/>
  <c r="BK51" i="6"/>
  <c r="J63" i="6"/>
  <c r="Z63" i="6"/>
  <c r="AN63" i="6"/>
  <c r="AS63" i="6"/>
  <c r="AX63" i="6"/>
  <c r="BD63" i="6"/>
  <c r="BI63" i="6"/>
  <c r="I75" i="6"/>
  <c r="M75" i="6"/>
  <c r="Q75" i="6"/>
  <c r="U75" i="6"/>
  <c r="Y75" i="6"/>
  <c r="AC75" i="6"/>
  <c r="AG75" i="6"/>
  <c r="AK75" i="6"/>
  <c r="AO75" i="6"/>
  <c r="AS75" i="6"/>
  <c r="AW75" i="6"/>
  <c r="BA75" i="6"/>
  <c r="BE75" i="6"/>
  <c r="BI75" i="6"/>
  <c r="BM75" i="6"/>
  <c r="K39" i="6"/>
  <c r="AU51" i="6"/>
  <c r="N63" i="6"/>
  <c r="AZ63" i="6"/>
  <c r="J75" i="6"/>
  <c r="Z75" i="6"/>
  <c r="AP75" i="6"/>
  <c r="BF75" i="6"/>
  <c r="I87" i="6"/>
  <c r="O87" i="6"/>
  <c r="T87" i="6"/>
  <c r="Y87" i="6"/>
  <c r="AE87" i="6"/>
  <c r="AJ87" i="6"/>
  <c r="AO87" i="6"/>
  <c r="AU87" i="6"/>
  <c r="AZ87" i="6"/>
  <c r="BE87" i="6"/>
  <c r="BK87" i="6"/>
  <c r="G19" i="6"/>
  <c r="K19" i="6"/>
  <c r="O19" i="6"/>
  <c r="S19" i="6"/>
  <c r="W19" i="6"/>
  <c r="AA19" i="6"/>
  <c r="AE19" i="6"/>
  <c r="AI19" i="6"/>
  <c r="AM19" i="6"/>
  <c r="AQ19" i="6"/>
  <c r="AU19" i="6"/>
  <c r="AY19" i="6"/>
  <c r="BC19" i="6"/>
  <c r="BG19" i="6"/>
  <c r="BK19" i="6"/>
  <c r="AD63" i="6"/>
  <c r="BE63" i="6"/>
  <c r="N75" i="6"/>
  <c r="AD75" i="6"/>
  <c r="AT75" i="6"/>
  <c r="BJ75" i="6"/>
  <c r="K87" i="6"/>
  <c r="P87" i="6"/>
  <c r="U87" i="6"/>
  <c r="AA87" i="6"/>
  <c r="AF87" i="6"/>
  <c r="AK87" i="6"/>
  <c r="AQ87" i="6"/>
  <c r="AV87" i="6"/>
  <c r="BA87" i="6"/>
  <c r="BG87" i="6"/>
  <c r="BL87" i="6"/>
  <c r="F39" i="6"/>
  <c r="H19" i="6"/>
  <c r="L19" i="6"/>
  <c r="P19" i="6"/>
  <c r="T19" i="6"/>
  <c r="X19" i="6"/>
  <c r="AB19" i="6"/>
  <c r="AF19" i="6"/>
  <c r="AJ19" i="6"/>
  <c r="AN19" i="6"/>
  <c r="AR19" i="6"/>
  <c r="AV19" i="6"/>
  <c r="AZ19" i="6"/>
  <c r="BD19" i="6"/>
  <c r="BH19" i="6"/>
  <c r="BL19" i="6"/>
  <c r="AL19" i="6"/>
  <c r="AX19" i="6"/>
  <c r="BJ19" i="6"/>
  <c r="AO63" i="6"/>
  <c r="BJ63" i="6"/>
  <c r="R75" i="6"/>
  <c r="AH75" i="6"/>
  <c r="AX75" i="6"/>
  <c r="G87" i="6"/>
  <c r="L87" i="6"/>
  <c r="Q87" i="6"/>
  <c r="W87" i="6"/>
  <c r="AB87" i="6"/>
  <c r="AG87" i="6"/>
  <c r="AM87" i="6"/>
  <c r="AR87" i="6"/>
  <c r="AW87" i="6"/>
  <c r="BC87" i="6"/>
  <c r="BH87" i="6"/>
  <c r="BM87" i="6"/>
  <c r="F87" i="6"/>
  <c r="F75" i="6"/>
  <c r="F63" i="6"/>
  <c r="F51" i="6"/>
  <c r="I19" i="6"/>
  <c r="G19" i="7" s="1"/>
  <c r="M19" i="6"/>
  <c r="Q19" i="6"/>
  <c r="U19" i="6"/>
  <c r="Y19" i="6"/>
  <c r="AC19" i="6"/>
  <c r="AG19" i="6"/>
  <c r="O19" i="7" s="1"/>
  <c r="AK19" i="6"/>
  <c r="AO19" i="6"/>
  <c r="AS19" i="6"/>
  <c r="AW19" i="6"/>
  <c r="BA19" i="6"/>
  <c r="BE19" i="6"/>
  <c r="W19" i="7" s="1"/>
  <c r="BI19" i="6"/>
  <c r="BM19" i="6"/>
  <c r="Z51" i="6"/>
  <c r="AT63" i="6"/>
  <c r="V75" i="6"/>
  <c r="AL75" i="6"/>
  <c r="BB75" i="6"/>
  <c r="H87" i="6"/>
  <c r="M87" i="6"/>
  <c r="S87" i="6"/>
  <c r="X87" i="6"/>
  <c r="AC87" i="6"/>
  <c r="AI87" i="6"/>
  <c r="AN87" i="6"/>
  <c r="AS87" i="6"/>
  <c r="AY87" i="6"/>
  <c r="BD87" i="6"/>
  <c r="BI87" i="6"/>
  <c r="J19" i="6"/>
  <c r="N19" i="6"/>
  <c r="R19" i="6"/>
  <c r="V19" i="6"/>
  <c r="Z19" i="6"/>
  <c r="AD19" i="6"/>
  <c r="N19" i="7" s="1"/>
  <c r="AH19" i="6"/>
  <c r="AP19" i="6"/>
  <c r="R19" i="7" s="1"/>
  <c r="AT19" i="6"/>
  <c r="BB19" i="6"/>
  <c r="V19" i="7" s="1"/>
  <c r="BF19" i="6"/>
  <c r="F19" i="6"/>
  <c r="F19" i="7" s="1"/>
  <c r="H15" i="6"/>
  <c r="L15" i="6"/>
  <c r="P15" i="6"/>
  <c r="T15" i="6"/>
  <c r="X15" i="6"/>
  <c r="AB15" i="6"/>
  <c r="AF15" i="6"/>
  <c r="AJ15" i="6"/>
  <c r="AN15" i="6"/>
  <c r="AR15" i="6"/>
  <c r="AV15" i="6"/>
  <c r="AZ15" i="6"/>
  <c r="BD15" i="6"/>
  <c r="BH15" i="6"/>
  <c r="BL15" i="6"/>
  <c r="G15" i="6"/>
  <c r="S15" i="6"/>
  <c r="AI15" i="6"/>
  <c r="AY15" i="6"/>
  <c r="BK15" i="6"/>
  <c r="Y15" i="7" s="1"/>
  <c r="I15" i="6"/>
  <c r="M15" i="6"/>
  <c r="Q15" i="6"/>
  <c r="U15" i="6"/>
  <c r="Y15" i="6"/>
  <c r="AC15" i="6"/>
  <c r="AG15" i="6"/>
  <c r="AK15" i="6"/>
  <c r="AO15" i="6"/>
  <c r="AS15" i="6"/>
  <c r="AW15" i="6"/>
  <c r="BA15" i="6"/>
  <c r="BE15" i="6"/>
  <c r="BI15" i="6"/>
  <c r="BM15" i="6"/>
  <c r="O15" i="6"/>
  <c r="I15" i="7" s="1"/>
  <c r="AE15" i="6"/>
  <c r="AU15" i="6"/>
  <c r="BG15" i="6"/>
  <c r="F15" i="6"/>
  <c r="F15" i="7" s="1"/>
  <c r="J15" i="6"/>
  <c r="N15" i="6"/>
  <c r="R15" i="6"/>
  <c r="V15" i="6"/>
  <c r="Z15" i="6"/>
  <c r="AD15" i="6"/>
  <c r="N15" i="7" s="1"/>
  <c r="AH15" i="6"/>
  <c r="AL15" i="6"/>
  <c r="AP15" i="6"/>
  <c r="AT15" i="6"/>
  <c r="AX15" i="6"/>
  <c r="BB15" i="6"/>
  <c r="BF15" i="6"/>
  <c r="BJ15" i="6"/>
  <c r="K15" i="6"/>
  <c r="W15" i="6"/>
  <c r="AA15" i="6"/>
  <c r="AM15" i="6"/>
  <c r="Q15" i="7" s="1"/>
  <c r="AQ15" i="6"/>
  <c r="BC15" i="6"/>
  <c r="BD11" i="6"/>
  <c r="BH11" i="6"/>
  <c r="BL11" i="6"/>
  <c r="BE11" i="6"/>
  <c r="BI11" i="6"/>
  <c r="BM11" i="6"/>
  <c r="BK11" i="6"/>
  <c r="BB11" i="6"/>
  <c r="V11" i="7" s="1"/>
  <c r="BF11" i="6"/>
  <c r="BJ11" i="6"/>
  <c r="BC11" i="6"/>
  <c r="BG11" i="6"/>
  <c r="J11" i="6"/>
  <c r="N11" i="6"/>
  <c r="R11" i="6"/>
  <c r="V11" i="6"/>
  <c r="Z11" i="6"/>
  <c r="AD11" i="6"/>
  <c r="AH11" i="6"/>
  <c r="AL11" i="6"/>
  <c r="AP11" i="6"/>
  <c r="AT11" i="6"/>
  <c r="AX11" i="6"/>
  <c r="U11" i="6"/>
  <c r="K11" i="7" s="1"/>
  <c r="AK11" i="6"/>
  <c r="AW11" i="6"/>
  <c r="G11" i="6"/>
  <c r="K11" i="6"/>
  <c r="O11" i="6"/>
  <c r="S11" i="6"/>
  <c r="W11" i="6"/>
  <c r="AA11" i="6"/>
  <c r="M11" i="7" s="1"/>
  <c r="AE11" i="6"/>
  <c r="AI11" i="6"/>
  <c r="AM11" i="6"/>
  <c r="AQ11" i="6"/>
  <c r="AU11" i="6"/>
  <c r="AY11" i="6"/>
  <c r="U11" i="7" s="1"/>
  <c r="Q11" i="6"/>
  <c r="AG11" i="6"/>
  <c r="AS11" i="6"/>
  <c r="H11" i="6"/>
  <c r="L11" i="6"/>
  <c r="P11" i="6"/>
  <c r="T11" i="6"/>
  <c r="X11" i="6"/>
  <c r="AB11" i="6"/>
  <c r="AF11" i="6"/>
  <c r="AJ11" i="6"/>
  <c r="AN11" i="6"/>
  <c r="AR11" i="6"/>
  <c r="AV11" i="6"/>
  <c r="AZ11" i="6"/>
  <c r="I11" i="6"/>
  <c r="G11" i="7" s="1"/>
  <c r="M11" i="6"/>
  <c r="Y11" i="6"/>
  <c r="AC11" i="6"/>
  <c r="AO11" i="6"/>
  <c r="BA11" i="6"/>
  <c r="I42" i="6"/>
  <c r="M42" i="6"/>
  <c r="Q42" i="6"/>
  <c r="U42" i="6"/>
  <c r="Y42" i="6"/>
  <c r="AC42" i="6"/>
  <c r="AG42" i="6"/>
  <c r="AK42" i="6"/>
  <c r="AO42" i="6"/>
  <c r="AS42" i="6"/>
  <c r="AW42" i="6"/>
  <c r="BA42" i="6"/>
  <c r="BE42" i="6"/>
  <c r="BI42" i="6"/>
  <c r="BM42" i="6"/>
  <c r="J42" i="6"/>
  <c r="N42" i="6"/>
  <c r="R42" i="6"/>
  <c r="V42" i="6"/>
  <c r="Z42" i="6"/>
  <c r="AD42" i="6"/>
  <c r="AH42" i="6"/>
  <c r="AL42" i="6"/>
  <c r="AP42" i="6"/>
  <c r="AT42" i="6"/>
  <c r="AX42" i="6"/>
  <c r="BB42" i="6"/>
  <c r="BF42" i="6"/>
  <c r="BJ42" i="6"/>
  <c r="G42" i="6"/>
  <c r="K42" i="6"/>
  <c r="O42" i="6"/>
  <c r="S42" i="6"/>
  <c r="W42" i="6"/>
  <c r="AA42" i="6"/>
  <c r="AE42" i="6"/>
  <c r="AI42" i="6"/>
  <c r="AM42" i="6"/>
  <c r="AQ42" i="6"/>
  <c r="AU42" i="6"/>
  <c r="AY42" i="6"/>
  <c r="BC42" i="6"/>
  <c r="BG42" i="6"/>
  <c r="BK42" i="6"/>
  <c r="J54" i="6"/>
  <c r="N54" i="6"/>
  <c r="R54" i="6"/>
  <c r="V54" i="6"/>
  <c r="Z54" i="6"/>
  <c r="AD54" i="6"/>
  <c r="AH54" i="6"/>
  <c r="AL54" i="6"/>
  <c r="AP54" i="6"/>
  <c r="AT54" i="6"/>
  <c r="AX54" i="6"/>
  <c r="T42" i="6"/>
  <c r="AJ42" i="6"/>
  <c r="AZ42" i="6"/>
  <c r="K54" i="6"/>
  <c r="P54" i="6"/>
  <c r="U54" i="6"/>
  <c r="AA54" i="6"/>
  <c r="AF54" i="6"/>
  <c r="AK54" i="6"/>
  <c r="AQ54" i="6"/>
  <c r="AV54" i="6"/>
  <c r="BA54" i="6"/>
  <c r="BE54" i="6"/>
  <c r="BI54" i="6"/>
  <c r="BM54" i="6"/>
  <c r="H66" i="6"/>
  <c r="L66" i="6"/>
  <c r="P66" i="6"/>
  <c r="T66" i="6"/>
  <c r="X66" i="6"/>
  <c r="AB66" i="6"/>
  <c r="AF66" i="6"/>
  <c r="AJ66" i="6"/>
  <c r="AN66" i="6"/>
  <c r="AR66" i="6"/>
  <c r="AV66" i="6"/>
  <c r="AZ66" i="6"/>
  <c r="BD66" i="6"/>
  <c r="BH66" i="6"/>
  <c r="BL66" i="6"/>
  <c r="H42" i="6"/>
  <c r="X42" i="6"/>
  <c r="AN42" i="6"/>
  <c r="BD42" i="6"/>
  <c r="G54" i="6"/>
  <c r="L54" i="6"/>
  <c r="Q54" i="6"/>
  <c r="W54" i="6"/>
  <c r="AB54" i="6"/>
  <c r="AG54" i="6"/>
  <c r="AM54" i="6"/>
  <c r="AR54" i="6"/>
  <c r="AW54" i="6"/>
  <c r="BB54" i="6"/>
  <c r="BF54" i="6"/>
  <c r="BJ54" i="6"/>
  <c r="L42" i="6"/>
  <c r="AB42" i="6"/>
  <c r="AR42" i="6"/>
  <c r="BH42" i="6"/>
  <c r="H54" i="6"/>
  <c r="M54" i="6"/>
  <c r="S54" i="6"/>
  <c r="X54" i="6"/>
  <c r="AC54" i="6"/>
  <c r="AI54" i="6"/>
  <c r="AN54" i="6"/>
  <c r="AS54" i="6"/>
  <c r="AY54" i="6"/>
  <c r="BC54" i="6"/>
  <c r="BG54" i="6"/>
  <c r="BK54" i="6"/>
  <c r="AF42" i="6"/>
  <c r="O54" i="6"/>
  <c r="AJ54" i="6"/>
  <c r="P54" i="7" s="1"/>
  <c r="BD54" i="6"/>
  <c r="J66" i="6"/>
  <c r="O66" i="6"/>
  <c r="U66" i="6"/>
  <c r="Z66" i="6"/>
  <c r="AE66" i="6"/>
  <c r="AK66" i="6"/>
  <c r="AP66" i="6"/>
  <c r="AU66" i="6"/>
  <c r="BA66" i="6"/>
  <c r="BF66" i="6"/>
  <c r="BK66" i="6"/>
  <c r="H78" i="6"/>
  <c r="L78" i="6"/>
  <c r="P78" i="6"/>
  <c r="T78" i="6"/>
  <c r="X78" i="6"/>
  <c r="AB78" i="6"/>
  <c r="AF78" i="6"/>
  <c r="AJ78" i="6"/>
  <c r="AN78" i="6"/>
  <c r="AR78" i="6"/>
  <c r="AV78" i="6"/>
  <c r="AZ78" i="6"/>
  <c r="BD78" i="6"/>
  <c r="BH78" i="6"/>
  <c r="BL78" i="6"/>
  <c r="G90" i="6"/>
  <c r="K90" i="6"/>
  <c r="O90" i="6"/>
  <c r="S90" i="6"/>
  <c r="W90" i="6"/>
  <c r="AA90" i="6"/>
  <c r="AE90" i="6"/>
  <c r="AI90" i="6"/>
  <c r="AM90" i="6"/>
  <c r="AQ90" i="6"/>
  <c r="AU90" i="6"/>
  <c r="AY90" i="6"/>
  <c r="BC90" i="6"/>
  <c r="BG90" i="6"/>
  <c r="BK90" i="6"/>
  <c r="AV42" i="6"/>
  <c r="T54" i="6"/>
  <c r="AO54" i="6"/>
  <c r="BH54" i="6"/>
  <c r="K66" i="6"/>
  <c r="Q66" i="6"/>
  <c r="V66" i="6"/>
  <c r="AA66" i="6"/>
  <c r="AG66" i="6"/>
  <c r="AL66" i="6"/>
  <c r="AQ66" i="6"/>
  <c r="AW66" i="6"/>
  <c r="BB66" i="6"/>
  <c r="BG66" i="6"/>
  <c r="BM66" i="6"/>
  <c r="I78" i="6"/>
  <c r="M78" i="6"/>
  <c r="Q78" i="6"/>
  <c r="U78" i="6"/>
  <c r="Y78" i="6"/>
  <c r="AC78" i="6"/>
  <c r="AG78" i="6"/>
  <c r="AK78" i="6"/>
  <c r="AO78" i="6"/>
  <c r="AS78" i="6"/>
  <c r="AW78" i="6"/>
  <c r="BA78" i="6"/>
  <c r="BE78" i="6"/>
  <c r="BI78" i="6"/>
  <c r="BM78" i="6"/>
  <c r="BL42" i="6"/>
  <c r="Y54" i="6"/>
  <c r="AU54" i="6"/>
  <c r="BL54" i="6"/>
  <c r="G66" i="6"/>
  <c r="M66" i="6"/>
  <c r="R66" i="6"/>
  <c r="W66" i="6"/>
  <c r="AC66" i="6"/>
  <c r="AH66" i="6"/>
  <c r="AM66" i="6"/>
  <c r="AS66" i="6"/>
  <c r="AX66" i="6"/>
  <c r="BC66" i="6"/>
  <c r="BI66" i="6"/>
  <c r="J78" i="6"/>
  <c r="N78" i="6"/>
  <c r="R78" i="6"/>
  <c r="V78" i="6"/>
  <c r="Z78" i="6"/>
  <c r="AD78" i="6"/>
  <c r="AH78" i="6"/>
  <c r="AL78" i="6"/>
  <c r="AP78" i="6"/>
  <c r="AT78" i="6"/>
  <c r="AX78" i="6"/>
  <c r="BB78" i="6"/>
  <c r="BF78" i="6"/>
  <c r="BJ78" i="6"/>
  <c r="N66" i="6"/>
  <c r="AI66" i="6"/>
  <c r="BE66" i="6"/>
  <c r="O78" i="6"/>
  <c r="AE78" i="6"/>
  <c r="AU78" i="6"/>
  <c r="BK78" i="6"/>
  <c r="I90" i="6"/>
  <c r="N90" i="6"/>
  <c r="T90" i="6"/>
  <c r="Y90" i="6"/>
  <c r="AD90" i="6"/>
  <c r="AJ90" i="6"/>
  <c r="AO90" i="6"/>
  <c r="AT90" i="6"/>
  <c r="AZ90" i="6"/>
  <c r="BE90" i="6"/>
  <c r="BJ90" i="6"/>
  <c r="G30" i="6"/>
  <c r="K30" i="6"/>
  <c r="O30" i="6"/>
  <c r="S30" i="6"/>
  <c r="W30" i="6"/>
  <c r="AA30" i="6"/>
  <c r="AE30" i="6"/>
  <c r="AI30" i="6"/>
  <c r="AM30" i="6"/>
  <c r="AQ30" i="6"/>
  <c r="AU30" i="6"/>
  <c r="AY30" i="6"/>
  <c r="BC30" i="6"/>
  <c r="BG30" i="6"/>
  <c r="BK30" i="6"/>
  <c r="V30" i="6"/>
  <c r="AL30" i="6"/>
  <c r="AX30" i="6"/>
  <c r="BJ30" i="6"/>
  <c r="P42" i="6"/>
  <c r="I54" i="6"/>
  <c r="S66" i="6"/>
  <c r="AO66" i="6"/>
  <c r="BJ66" i="6"/>
  <c r="S78" i="6"/>
  <c r="AI78" i="6"/>
  <c r="AY78" i="6"/>
  <c r="J90" i="6"/>
  <c r="P90" i="6"/>
  <c r="U90" i="6"/>
  <c r="Z90" i="6"/>
  <c r="AF90" i="6"/>
  <c r="AK90" i="6"/>
  <c r="AP90" i="6"/>
  <c r="AV90" i="6"/>
  <c r="BA90" i="6"/>
  <c r="BF90" i="6"/>
  <c r="BL90" i="6"/>
  <c r="H30" i="6"/>
  <c r="L30" i="6"/>
  <c r="P30" i="6"/>
  <c r="T30" i="6"/>
  <c r="X30" i="6"/>
  <c r="AB30" i="6"/>
  <c r="AF30" i="6"/>
  <c r="AJ30" i="6"/>
  <c r="AN30" i="6"/>
  <c r="AR30" i="6"/>
  <c r="AV30" i="6"/>
  <c r="AZ30" i="6"/>
  <c r="BD30" i="6"/>
  <c r="BH30" i="6"/>
  <c r="BL30" i="6"/>
  <c r="J30" i="6"/>
  <c r="Z30" i="6"/>
  <c r="AP30" i="6"/>
  <c r="R30" i="7" s="1"/>
  <c r="BB30" i="6"/>
  <c r="AE54" i="6"/>
  <c r="Y66" i="6"/>
  <c r="AT66" i="6"/>
  <c r="G78" i="6"/>
  <c r="W78" i="6"/>
  <c r="AM78" i="6"/>
  <c r="BC78" i="6"/>
  <c r="L90" i="6"/>
  <c r="Q90" i="6"/>
  <c r="V90" i="6"/>
  <c r="AB90" i="6"/>
  <c r="AG90" i="6"/>
  <c r="AL90" i="6"/>
  <c r="AR90" i="6"/>
  <c r="AW90" i="6"/>
  <c r="BB90" i="6"/>
  <c r="BH90" i="6"/>
  <c r="BM90" i="6"/>
  <c r="F42" i="6"/>
  <c r="I30" i="6"/>
  <c r="M30" i="6"/>
  <c r="Q30" i="6"/>
  <c r="U30" i="6"/>
  <c r="K30" i="7" s="1"/>
  <c r="Y30" i="6"/>
  <c r="AC30" i="6"/>
  <c r="AG30" i="6"/>
  <c r="AK30" i="6"/>
  <c r="AO30" i="6"/>
  <c r="AS30" i="6"/>
  <c r="S30" i="7" s="1"/>
  <c r="AW30" i="6"/>
  <c r="BA30" i="6"/>
  <c r="BE30" i="6"/>
  <c r="BI30" i="6"/>
  <c r="BM30" i="6"/>
  <c r="AZ54" i="6"/>
  <c r="I66" i="6"/>
  <c r="AD66" i="6"/>
  <c r="AY66" i="6"/>
  <c r="U66" i="7" s="1"/>
  <c r="K78" i="6"/>
  <c r="AA78" i="6"/>
  <c r="AQ78" i="6"/>
  <c r="BG78" i="6"/>
  <c r="H90" i="6"/>
  <c r="M90" i="6"/>
  <c r="R90" i="6"/>
  <c r="X90" i="6"/>
  <c r="AC90" i="6"/>
  <c r="AH90" i="6"/>
  <c r="AN90" i="6"/>
  <c r="AS90" i="6"/>
  <c r="AX90" i="6"/>
  <c r="BD90" i="6"/>
  <c r="BI90" i="6"/>
  <c r="F90" i="6"/>
  <c r="F78" i="6"/>
  <c r="F66" i="6"/>
  <c r="F54" i="6"/>
  <c r="N30" i="6"/>
  <c r="R30" i="6"/>
  <c r="J30" i="7" s="1"/>
  <c r="AD30" i="6"/>
  <c r="N30" i="7" s="1"/>
  <c r="AH30" i="6"/>
  <c r="AT30" i="6"/>
  <c r="BF30" i="6"/>
  <c r="F30" i="6"/>
  <c r="F30" i="7" s="1"/>
  <c r="I22" i="6"/>
  <c r="M22" i="6"/>
  <c r="Q22" i="6"/>
  <c r="U22" i="6"/>
  <c r="Y22" i="6"/>
  <c r="AC22" i="6"/>
  <c r="AG22" i="6"/>
  <c r="AK22" i="6"/>
  <c r="AO22" i="6"/>
  <c r="AS22" i="6"/>
  <c r="AW22" i="6"/>
  <c r="BA22" i="6"/>
  <c r="BE22" i="6"/>
  <c r="BI22" i="6"/>
  <c r="BM22" i="6"/>
  <c r="J22" i="6"/>
  <c r="N22" i="6"/>
  <c r="R22" i="6"/>
  <c r="V22" i="6"/>
  <c r="Z22" i="6"/>
  <c r="AD22" i="6"/>
  <c r="AH22" i="6"/>
  <c r="AL22" i="6"/>
  <c r="AP22" i="6"/>
  <c r="AT22" i="6"/>
  <c r="AX22" i="6"/>
  <c r="BB22" i="6"/>
  <c r="BF22" i="6"/>
  <c r="BJ22" i="6"/>
  <c r="F22" i="6"/>
  <c r="BH22" i="6"/>
  <c r="G22" i="6"/>
  <c r="K22" i="6"/>
  <c r="O22" i="6"/>
  <c r="S22" i="6"/>
  <c r="W22" i="6"/>
  <c r="AA22" i="6"/>
  <c r="M22" i="7" s="1"/>
  <c r="AE22" i="6"/>
  <c r="AE24" i="6" s="1"/>
  <c r="AI22" i="6"/>
  <c r="AI24" i="6" s="1"/>
  <c r="AM22" i="6"/>
  <c r="AQ22" i="6"/>
  <c r="AU22" i="6"/>
  <c r="AY22" i="6"/>
  <c r="U22" i="7" s="1"/>
  <c r="BC22" i="6"/>
  <c r="BG22" i="6"/>
  <c r="BK22" i="6"/>
  <c r="H22" i="6"/>
  <c r="L22" i="6"/>
  <c r="P22" i="6"/>
  <c r="T22" i="6"/>
  <c r="X22" i="6"/>
  <c r="L22" i="7" s="1"/>
  <c r="AB22" i="6"/>
  <c r="AF22" i="6"/>
  <c r="AJ22" i="6"/>
  <c r="AN22" i="6"/>
  <c r="AR22" i="6"/>
  <c r="AV22" i="6"/>
  <c r="T22" i="7" s="1"/>
  <c r="AZ22" i="6"/>
  <c r="BD22" i="6"/>
  <c r="BL22" i="6"/>
  <c r="F11" i="6"/>
  <c r="F11" i="7" s="1"/>
  <c r="D6" i="1"/>
  <c r="D9" i="1"/>
  <c r="C6" i="1"/>
  <c r="C9" i="1"/>
  <c r="E6" i="1"/>
  <c r="F6" i="1"/>
  <c r="G6" i="1"/>
  <c r="H6" i="1"/>
  <c r="I6" i="1"/>
  <c r="E9" i="1"/>
  <c r="F9" i="1"/>
  <c r="G9" i="1"/>
  <c r="H9" i="1"/>
  <c r="I9" i="1"/>
  <c r="L11" i="7" l="1"/>
  <c r="T11" i="7"/>
  <c r="N22" i="7"/>
  <c r="W22" i="7"/>
  <c r="G22" i="7"/>
  <c r="P30" i="7"/>
  <c r="M30" i="7"/>
  <c r="O11" i="7"/>
  <c r="W11" i="7"/>
  <c r="V15" i="7"/>
  <c r="V17" i="7" s="1"/>
  <c r="K15" i="7"/>
  <c r="P15" i="7"/>
  <c r="X19" i="7"/>
  <c r="H19" i="7"/>
  <c r="Y19" i="7"/>
  <c r="I19" i="7"/>
  <c r="AR24" i="6"/>
  <c r="AB24" i="6"/>
  <c r="H22" i="7"/>
  <c r="AM24" i="6"/>
  <c r="Q22" i="7"/>
  <c r="R22" i="7"/>
  <c r="K22" i="7"/>
  <c r="W30" i="7"/>
  <c r="G30" i="7"/>
  <c r="V30" i="7"/>
  <c r="T30" i="7"/>
  <c r="Q30" i="7"/>
  <c r="H11" i="7"/>
  <c r="Q11" i="7"/>
  <c r="J11" i="7"/>
  <c r="Y11" i="7"/>
  <c r="J15" i="7"/>
  <c r="O15" i="7"/>
  <c r="U15" i="7"/>
  <c r="T15" i="7"/>
  <c r="J19" i="7"/>
  <c r="BI17" i="6"/>
  <c r="AS17" i="6"/>
  <c r="S19" i="7"/>
  <c r="AC17" i="6"/>
  <c r="M17" i="6"/>
  <c r="BD17" i="6"/>
  <c r="AN17" i="6"/>
  <c r="X17" i="6"/>
  <c r="L19" i="7"/>
  <c r="H17" i="6"/>
  <c r="AA17" i="6"/>
  <c r="M19" i="7"/>
  <c r="BH24" i="6"/>
  <c r="X22" i="7"/>
  <c r="V22" i="7"/>
  <c r="O22" i="7"/>
  <c r="X30" i="7"/>
  <c r="H30" i="7"/>
  <c r="U30" i="7"/>
  <c r="N11" i="7"/>
  <c r="X11" i="7"/>
  <c r="S15" i="7"/>
  <c r="X15" i="7"/>
  <c r="H15" i="7"/>
  <c r="P19" i="7"/>
  <c r="Q19" i="7"/>
  <c r="P22" i="7"/>
  <c r="Y22" i="7"/>
  <c r="I22" i="7"/>
  <c r="F22" i="7"/>
  <c r="J22" i="7"/>
  <c r="S22" i="7"/>
  <c r="O30" i="7"/>
  <c r="L30" i="7"/>
  <c r="Y30" i="7"/>
  <c r="I30" i="7"/>
  <c r="P11" i="7"/>
  <c r="S11" i="7"/>
  <c r="I11" i="7"/>
  <c r="R11" i="7"/>
  <c r="M15" i="7"/>
  <c r="R15" i="7"/>
  <c r="W15" i="7"/>
  <c r="G15" i="7"/>
  <c r="F15" i="8" s="1"/>
  <c r="L15" i="7"/>
  <c r="K19" i="7"/>
  <c r="T19" i="7"/>
  <c r="U19" i="7"/>
  <c r="F54" i="7"/>
  <c r="N66" i="7"/>
  <c r="R90" i="7"/>
  <c r="N75" i="7"/>
  <c r="J90" i="7"/>
  <c r="K90" i="7"/>
  <c r="N90" i="7"/>
  <c r="G90" i="7"/>
  <c r="I78" i="7"/>
  <c r="N78" i="7"/>
  <c r="L78" i="7"/>
  <c r="Y54" i="7"/>
  <c r="L54" i="7"/>
  <c r="F63" i="7"/>
  <c r="W75" i="7"/>
  <c r="G75" i="7"/>
  <c r="M75" i="7"/>
  <c r="J63" i="7"/>
  <c r="K63" i="7"/>
  <c r="V51" i="7"/>
  <c r="F78" i="7"/>
  <c r="T78" i="7"/>
  <c r="S90" i="7"/>
  <c r="L90" i="7"/>
  <c r="X90" i="7"/>
  <c r="M90" i="7"/>
  <c r="V90" i="7"/>
  <c r="O90" i="7"/>
  <c r="H90" i="7"/>
  <c r="Q90" i="7"/>
  <c r="U90" i="7"/>
  <c r="F90" i="7"/>
  <c r="T90" i="7"/>
  <c r="W90" i="7"/>
  <c r="P90" i="7"/>
  <c r="Y90" i="7"/>
  <c r="I90" i="7"/>
  <c r="K78" i="7"/>
  <c r="T75" i="7"/>
  <c r="M78" i="7"/>
  <c r="G66" i="7"/>
  <c r="Y78" i="7"/>
  <c r="W66" i="7"/>
  <c r="R78" i="7"/>
  <c r="O78" i="7"/>
  <c r="P78" i="7"/>
  <c r="X66" i="7"/>
  <c r="H66" i="7"/>
  <c r="V78" i="7"/>
  <c r="S78" i="7"/>
  <c r="Q78" i="7"/>
  <c r="U78" i="7"/>
  <c r="J78" i="7"/>
  <c r="W78" i="7"/>
  <c r="G78" i="7"/>
  <c r="X78" i="7"/>
  <c r="H78" i="7"/>
  <c r="T66" i="7"/>
  <c r="F66" i="7"/>
  <c r="S66" i="7"/>
  <c r="Y66" i="7"/>
  <c r="K66" i="7"/>
  <c r="Q66" i="7"/>
  <c r="J66" i="7"/>
  <c r="V66" i="7"/>
  <c r="O66" i="7"/>
  <c r="I66" i="7"/>
  <c r="I54" i="7"/>
  <c r="L66" i="7"/>
  <c r="J54" i="7"/>
  <c r="R66" i="7"/>
  <c r="M66" i="7"/>
  <c r="P66" i="7"/>
  <c r="S54" i="7"/>
  <c r="K54" i="7"/>
  <c r="R54" i="7"/>
  <c r="S63" i="7"/>
  <c r="X63" i="7"/>
  <c r="M63" i="7"/>
  <c r="G54" i="7"/>
  <c r="Q54" i="7"/>
  <c r="W54" i="7"/>
  <c r="F75" i="7"/>
  <c r="J75" i="7"/>
  <c r="X75" i="7"/>
  <c r="V63" i="7"/>
  <c r="T63" i="7"/>
  <c r="O63" i="7"/>
  <c r="V54" i="7"/>
  <c r="O54" i="7"/>
  <c r="H54" i="7"/>
  <c r="X54" i="7"/>
  <c r="U54" i="7"/>
  <c r="T54" i="7"/>
  <c r="M54" i="7"/>
  <c r="N54" i="7"/>
  <c r="L87" i="7"/>
  <c r="P51" i="7"/>
  <c r="X87" i="7"/>
  <c r="W87" i="7"/>
  <c r="I87" i="7"/>
  <c r="H87" i="7"/>
  <c r="U87" i="7"/>
  <c r="U92" i="7" s="1"/>
  <c r="F87" i="7"/>
  <c r="T87" i="7"/>
  <c r="M87" i="7"/>
  <c r="R87" i="7"/>
  <c r="Q87" i="7"/>
  <c r="P87" i="7"/>
  <c r="J87" i="7"/>
  <c r="O87" i="7"/>
  <c r="G87" i="7"/>
  <c r="N87" i="7"/>
  <c r="S87" i="7"/>
  <c r="K87" i="7"/>
  <c r="Y87" i="7"/>
  <c r="Y92" i="7" s="1"/>
  <c r="V87" i="7"/>
  <c r="H75" i="7"/>
  <c r="Q75" i="7"/>
  <c r="O75" i="7"/>
  <c r="L75" i="7"/>
  <c r="U75" i="7"/>
  <c r="K75" i="7"/>
  <c r="V75" i="7"/>
  <c r="R75" i="7"/>
  <c r="S75" i="7"/>
  <c r="P75" i="7"/>
  <c r="Y75" i="7"/>
  <c r="I75" i="7"/>
  <c r="P63" i="7"/>
  <c r="Q63" i="7"/>
  <c r="W63" i="7"/>
  <c r="R63" i="7"/>
  <c r="H63" i="7"/>
  <c r="U63" i="7"/>
  <c r="U68" i="7" s="1"/>
  <c r="F51" i="7"/>
  <c r="N63" i="7"/>
  <c r="G63" i="7"/>
  <c r="L63" i="7"/>
  <c r="J51" i="7"/>
  <c r="Y63" i="7"/>
  <c r="Y68" i="7" s="1"/>
  <c r="I63" i="7"/>
  <c r="O51" i="7"/>
  <c r="H51" i="7"/>
  <c r="U42" i="7"/>
  <c r="U44" i="7" s="1"/>
  <c r="Y51" i="7"/>
  <c r="Q51" i="7"/>
  <c r="S51" i="7"/>
  <c r="L51" i="7"/>
  <c r="R51" i="7"/>
  <c r="Q39" i="7"/>
  <c r="T51" i="7"/>
  <c r="M51" i="7"/>
  <c r="W51" i="7"/>
  <c r="W56" i="7" s="1"/>
  <c r="G51" i="7"/>
  <c r="X42" i="7"/>
  <c r="N42" i="7"/>
  <c r="X51" i="7"/>
  <c r="F42" i="7"/>
  <c r="T42" i="7"/>
  <c r="F39" i="7"/>
  <c r="U51" i="7"/>
  <c r="N51" i="7"/>
  <c r="K51" i="7"/>
  <c r="I51" i="7"/>
  <c r="P42" i="7"/>
  <c r="W42" i="7"/>
  <c r="G42" i="7"/>
  <c r="I42" i="7"/>
  <c r="K42" i="7"/>
  <c r="Y42" i="7"/>
  <c r="L42" i="7"/>
  <c r="M42" i="7"/>
  <c r="V42" i="7"/>
  <c r="O42" i="7"/>
  <c r="R42" i="7"/>
  <c r="H42" i="7"/>
  <c r="Q42" i="7"/>
  <c r="J42" i="7"/>
  <c r="S42" i="7"/>
  <c r="I39" i="7"/>
  <c r="N39" i="7"/>
  <c r="Y39" i="7"/>
  <c r="V39" i="7"/>
  <c r="K39" i="7"/>
  <c r="P39" i="7"/>
  <c r="J39" i="7"/>
  <c r="O39" i="7"/>
  <c r="T39" i="7"/>
  <c r="S39" i="7"/>
  <c r="X39" i="7"/>
  <c r="H39" i="7"/>
  <c r="M39" i="7"/>
  <c r="R39" i="7"/>
  <c r="W39" i="7"/>
  <c r="G39" i="7"/>
  <c r="L39" i="7"/>
  <c r="BE17" i="6"/>
  <c r="AO17" i="6"/>
  <c r="Y17" i="6"/>
  <c r="I17" i="6"/>
  <c r="AZ17" i="6"/>
  <c r="AJ17" i="6"/>
  <c r="T17" i="6"/>
  <c r="BC17" i="6"/>
  <c r="W17" i="6"/>
  <c r="G17" i="6"/>
  <c r="AH17" i="6"/>
  <c r="BG17" i="6"/>
  <c r="AD17" i="6"/>
  <c r="F17" i="6"/>
  <c r="AP17" i="6"/>
  <c r="V17" i="6"/>
  <c r="BM17" i="6"/>
  <c r="AW17" i="6"/>
  <c r="AG17" i="6"/>
  <c r="Q17" i="6"/>
  <c r="BJ17" i="6"/>
  <c r="BH17" i="6"/>
  <c r="AR17" i="6"/>
  <c r="AB17" i="6"/>
  <c r="L17" i="6"/>
  <c r="BK17" i="6"/>
  <c r="AU17" i="6"/>
  <c r="AE17" i="6"/>
  <c r="O17" i="6"/>
  <c r="BF17" i="6"/>
  <c r="R17" i="6"/>
  <c r="AX17" i="6"/>
  <c r="AQ17" i="6"/>
  <c r="K17" i="6"/>
  <c r="BB17" i="6"/>
  <c r="N17" i="6"/>
  <c r="AL17" i="6"/>
  <c r="AM17" i="6"/>
  <c r="AT17" i="6"/>
  <c r="Z17" i="6"/>
  <c r="J17" i="6"/>
  <c r="BA17" i="6"/>
  <c r="AK17" i="6"/>
  <c r="U17" i="6"/>
  <c r="BL17" i="6"/>
  <c r="AV17" i="6"/>
  <c r="AF17" i="6"/>
  <c r="P17" i="6"/>
  <c r="AY17" i="6"/>
  <c r="AI17" i="6"/>
  <c r="S17" i="6"/>
  <c r="AH26" i="6"/>
  <c r="BI26" i="6"/>
  <c r="AS26" i="6"/>
  <c r="AZ26" i="6"/>
  <c r="AJ26" i="6"/>
  <c r="AX26" i="6"/>
  <c r="AC26" i="6"/>
  <c r="T26" i="6"/>
  <c r="M26" i="6"/>
  <c r="J26" i="6"/>
  <c r="F26" i="6"/>
  <c r="BB26" i="6"/>
  <c r="AL26" i="6"/>
  <c r="AQ26" i="6"/>
  <c r="K26" i="6"/>
  <c r="AD26" i="6"/>
  <c r="AO26" i="6"/>
  <c r="I26" i="6"/>
  <c r="AV26" i="6"/>
  <c r="P26" i="6"/>
  <c r="BC26" i="6"/>
  <c r="W26" i="6"/>
  <c r="BF26" i="6"/>
  <c r="R26" i="6"/>
  <c r="BA26" i="6"/>
  <c r="AK26" i="6"/>
  <c r="U26" i="6"/>
  <c r="AP26" i="6"/>
  <c r="BH26" i="6"/>
  <c r="AR26" i="6"/>
  <c r="AB26" i="6"/>
  <c r="L26" i="6"/>
  <c r="V26" i="6"/>
  <c r="AY26" i="6"/>
  <c r="AI26" i="6"/>
  <c r="S26" i="6"/>
  <c r="BG26" i="6"/>
  <c r="AA26" i="6"/>
  <c r="BE26" i="6"/>
  <c r="Y26" i="6"/>
  <c r="BL26" i="6"/>
  <c r="AF26" i="6"/>
  <c r="AM26" i="6"/>
  <c r="G26" i="6"/>
  <c r="AT26" i="6"/>
  <c r="N26" i="6"/>
  <c r="BM26" i="6"/>
  <c r="AW26" i="6"/>
  <c r="AG26" i="6"/>
  <c r="Q26" i="6"/>
  <c r="Z26" i="6"/>
  <c r="BD26" i="6"/>
  <c r="AN26" i="6"/>
  <c r="X26" i="6"/>
  <c r="H26" i="6"/>
  <c r="BJ26" i="6"/>
  <c r="BK26" i="6"/>
  <c r="AU26" i="6"/>
  <c r="AE26" i="6"/>
  <c r="O26" i="6"/>
  <c r="BF24" i="6"/>
  <c r="AP24" i="6"/>
  <c r="Z24" i="6"/>
  <c r="BD24" i="6"/>
  <c r="AN24" i="6"/>
  <c r="BI24" i="6"/>
  <c r="AS24" i="6"/>
  <c r="AC24" i="6"/>
  <c r="AI35" i="6"/>
  <c r="AV24" i="6"/>
  <c r="AF24" i="6"/>
  <c r="BG24" i="6"/>
  <c r="AQ24" i="6"/>
  <c r="AA24" i="6"/>
  <c r="BJ24" i="6"/>
  <c r="AT24" i="6"/>
  <c r="AD24" i="6"/>
  <c r="BE24" i="6"/>
  <c r="AO24" i="6"/>
  <c r="AU24" i="6"/>
  <c r="AT71" i="6"/>
  <c r="AH59" i="6"/>
  <c r="AO47" i="6"/>
  <c r="BK5" i="6"/>
  <c r="BA83" i="6"/>
  <c r="AZ24" i="6"/>
  <c r="AJ24" i="6"/>
  <c r="BK24" i="6"/>
  <c r="AX24" i="6"/>
  <c r="AH24" i="6"/>
  <c r="AE56" i="6"/>
  <c r="AP92" i="6"/>
  <c r="AI80" i="6"/>
  <c r="AZ92" i="6"/>
  <c r="AD92" i="6"/>
  <c r="BL44" i="6"/>
  <c r="BA80" i="6"/>
  <c r="AK80" i="6"/>
  <c r="AO56" i="6"/>
  <c r="BD56" i="6"/>
  <c r="AV68" i="6"/>
  <c r="AF68" i="6"/>
  <c r="AP56" i="6"/>
  <c r="AI44" i="6"/>
  <c r="BG80" i="6"/>
  <c r="AM80" i="6"/>
  <c r="BE92" i="6"/>
  <c r="AJ92" i="6"/>
  <c r="AH80" i="6"/>
  <c r="BC68" i="6"/>
  <c r="BE80" i="6"/>
  <c r="AO80" i="6"/>
  <c r="AA68" i="6"/>
  <c r="BH56" i="6"/>
  <c r="AE92" i="6"/>
  <c r="BH80" i="6"/>
  <c r="AR80" i="6"/>
  <c r="AB80" i="6"/>
  <c r="BA68" i="6"/>
  <c r="AF44" i="6"/>
  <c r="AC56" i="6"/>
  <c r="AJ68" i="6"/>
  <c r="AV56" i="6"/>
  <c r="AA56" i="6"/>
  <c r="AZ44" i="6"/>
  <c r="BC44" i="6"/>
  <c r="AM44" i="6"/>
  <c r="AX44" i="6"/>
  <c r="AH44" i="6"/>
  <c r="AO92" i="6"/>
  <c r="AU80" i="6"/>
  <c r="BB80" i="6"/>
  <c r="BI80" i="6"/>
  <c r="AS80" i="6"/>
  <c r="AC80" i="6"/>
  <c r="BF68" i="6"/>
  <c r="AG56" i="6"/>
  <c r="BG44" i="6"/>
  <c r="AA44" i="6"/>
  <c r="BJ80" i="6"/>
  <c r="AC68" i="6"/>
  <c r="AA92" i="6"/>
  <c r="BD80" i="6"/>
  <c r="AN80" i="6"/>
  <c r="Z68" i="6"/>
  <c r="BH44" i="6"/>
  <c r="BL68" i="6"/>
  <c r="AQ56" i="6"/>
  <c r="BJ44" i="6"/>
  <c r="AT44" i="6"/>
  <c r="AD44" i="6"/>
  <c r="BF92" i="6"/>
  <c r="BE68" i="6"/>
  <c r="BF80" i="6"/>
  <c r="BL56" i="6"/>
  <c r="BM80" i="6"/>
  <c r="AW80" i="6"/>
  <c r="AG80" i="6"/>
  <c r="AP68" i="6"/>
  <c r="AR44" i="6"/>
  <c r="BF56" i="6"/>
  <c r="AB68" i="6"/>
  <c r="AK56" i="6"/>
  <c r="AY68" i="6"/>
  <c r="AV92" i="6"/>
  <c r="Z92" i="6"/>
  <c r="AY80" i="6"/>
  <c r="AW68" i="6"/>
  <c r="AU92" i="6"/>
  <c r="AY56" i="6"/>
  <c r="AB56" i="6"/>
  <c r="AZ68" i="6"/>
  <c r="AD56" i="6"/>
  <c r="BI44" i="6"/>
  <c r="AS44" i="6"/>
  <c r="AC44" i="6"/>
  <c r="Y35" i="6"/>
  <c r="AZ71" i="6"/>
  <c r="I71" i="6"/>
  <c r="U83" i="6"/>
  <c r="BL24" i="6"/>
  <c r="BE5" i="6"/>
  <c r="F59" i="6"/>
  <c r="AT83" i="6"/>
  <c r="BH59" i="6"/>
  <c r="P35" i="6"/>
  <c r="I59" i="6"/>
  <c r="S59" i="6"/>
  <c r="N47" i="6"/>
  <c r="S47" i="6"/>
  <c r="J71" i="6"/>
  <c r="Z47" i="6"/>
  <c r="AM5" i="6"/>
  <c r="AY24" i="6"/>
  <c r="BM24" i="6"/>
  <c r="AW24" i="6"/>
  <c r="AG24" i="6"/>
  <c r="AF5" i="6"/>
  <c r="AF8" i="6" s="1"/>
  <c r="G5" i="6"/>
  <c r="G8" i="6" s="1"/>
  <c r="BG5" i="6"/>
  <c r="BG8" i="6" s="1"/>
  <c r="BB83" i="6"/>
  <c r="AM71" i="6"/>
  <c r="AG47" i="6"/>
  <c r="AB47" i="6"/>
  <c r="J47" i="6"/>
  <c r="AI68" i="6"/>
  <c r="AB44" i="6"/>
  <c r="BA56" i="6"/>
  <c r="AX56" i="6"/>
  <c r="AS92" i="6"/>
  <c r="BM92" i="6"/>
  <c r="AR92" i="6"/>
  <c r="AO68" i="6"/>
  <c r="AE80" i="6"/>
  <c r="AX80" i="6"/>
  <c r="AH68" i="6"/>
  <c r="BK92" i="6"/>
  <c r="AE68" i="6"/>
  <c r="AW56" i="6"/>
  <c r="BM56" i="6"/>
  <c r="AT56" i="6"/>
  <c r="AD68" i="6"/>
  <c r="AL92" i="6"/>
  <c r="BL92" i="6"/>
  <c r="AT80" i="6"/>
  <c r="AX68" i="6"/>
  <c r="BM68" i="6"/>
  <c r="AQ92" i="6"/>
  <c r="AU68" i="6"/>
  <c r="AR56" i="6"/>
  <c r="BD44" i="6"/>
  <c r="Z56" i="6"/>
  <c r="BE44" i="6"/>
  <c r="AO44" i="6"/>
  <c r="BB92" i="6"/>
  <c r="BK80" i="6"/>
  <c r="AP80" i="6"/>
  <c r="AZ80" i="6"/>
  <c r="AJ80" i="6"/>
  <c r="BK68" i="6"/>
  <c r="AJ56" i="6"/>
  <c r="BG56" i="6"/>
  <c r="AN44" i="6"/>
  <c r="AR68" i="6"/>
  <c r="AL56" i="6"/>
  <c r="BK44" i="6"/>
  <c r="BF44" i="6"/>
  <c r="AP44" i="6"/>
  <c r="Z44" i="6"/>
  <c r="BD92" i="6"/>
  <c r="AG92" i="6"/>
  <c r="BC92" i="6"/>
  <c r="AE44" i="6"/>
  <c r="AT92" i="6"/>
  <c r="BE56" i="6"/>
  <c r="AC92" i="6"/>
  <c r="AZ56" i="6"/>
  <c r="AW92" i="6"/>
  <c r="AB92" i="6"/>
  <c r="BC80" i="6"/>
  <c r="AT68" i="6"/>
  <c r="BA92" i="6"/>
  <c r="AF92" i="6"/>
  <c r="BJ68" i="6"/>
  <c r="BJ92" i="6"/>
  <c r="BI68" i="6"/>
  <c r="AM68" i="6"/>
  <c r="BB68" i="6"/>
  <c r="AG68" i="6"/>
  <c r="AV44" i="6"/>
  <c r="AY92" i="6"/>
  <c r="AI92" i="6"/>
  <c r="BC56" i="6"/>
  <c r="AI56" i="6"/>
  <c r="BD68" i="6"/>
  <c r="AN68" i="6"/>
  <c r="AH56" i="6"/>
  <c r="BM44" i="6"/>
  <c r="AW44" i="6"/>
  <c r="AG44" i="6"/>
  <c r="AT32" i="6"/>
  <c r="X92" i="6"/>
  <c r="BM32" i="6"/>
  <c r="BD32" i="6"/>
  <c r="N68" i="6"/>
  <c r="I80" i="6"/>
  <c r="O92" i="6"/>
  <c r="L44" i="6"/>
  <c r="G56" i="6"/>
  <c r="F20" i="6"/>
  <c r="D19" i="6"/>
  <c r="BI92" i="6"/>
  <c r="BH92" i="6"/>
  <c r="W80" i="6"/>
  <c r="AJ32" i="6"/>
  <c r="U92" i="6"/>
  <c r="AX32" i="6"/>
  <c r="O80" i="6"/>
  <c r="AQ68" i="6"/>
  <c r="K92" i="6"/>
  <c r="X80" i="6"/>
  <c r="H80" i="6"/>
  <c r="BK56" i="6"/>
  <c r="AS56" i="6"/>
  <c r="X56" i="6"/>
  <c r="BJ56" i="6"/>
  <c r="W56" i="6"/>
  <c r="P68" i="6"/>
  <c r="BI56" i="6"/>
  <c r="AO5" i="6"/>
  <c r="AO8" i="6" s="1"/>
  <c r="P5" i="6"/>
  <c r="P8" i="6" s="1"/>
  <c r="BD5" i="6"/>
  <c r="BD8" i="6" s="1"/>
  <c r="F35" i="6"/>
  <c r="BC83" i="6"/>
  <c r="BE71" i="6"/>
  <c r="AM83" i="6"/>
  <c r="AJ71" i="6"/>
  <c r="AD83" i="6"/>
  <c r="V71" i="6"/>
  <c r="AK83" i="6"/>
  <c r="AD71" i="6"/>
  <c r="AR59" i="6"/>
  <c r="R35" i="6"/>
  <c r="BI47" i="6"/>
  <c r="AX59" i="6"/>
  <c r="AP35" i="6"/>
  <c r="L47" i="6"/>
  <c r="I35" i="6"/>
  <c r="BL35" i="6"/>
  <c r="BF47" i="6"/>
  <c r="AY35" i="6"/>
  <c r="F23" i="6"/>
  <c r="F24" i="6"/>
  <c r="D22" i="6"/>
  <c r="F92" i="6"/>
  <c r="F91" i="6"/>
  <c r="D90" i="6"/>
  <c r="Y68" i="6"/>
  <c r="Y56" i="6"/>
  <c r="L80" i="6"/>
  <c r="T68" i="6"/>
  <c r="N56" i="6"/>
  <c r="G44" i="6"/>
  <c r="M44" i="6"/>
  <c r="F16" i="6"/>
  <c r="G16" i="6" s="1"/>
  <c r="H16" i="6" s="1"/>
  <c r="I16" i="6" s="1"/>
  <c r="J16" i="6" s="1"/>
  <c r="K16" i="6" s="1"/>
  <c r="L16" i="6" s="1"/>
  <c r="M16" i="6" s="1"/>
  <c r="N16" i="6" s="1"/>
  <c r="O16" i="6" s="1"/>
  <c r="P16" i="6" s="1"/>
  <c r="Q16" i="6" s="1"/>
  <c r="R16" i="6" s="1"/>
  <c r="S16" i="6" s="1"/>
  <c r="T16" i="6" s="1"/>
  <c r="U16" i="6" s="1"/>
  <c r="V16" i="6" s="1"/>
  <c r="W16" i="6" s="1"/>
  <c r="X16" i="6" s="1"/>
  <c r="Y16" i="6" s="1"/>
  <c r="Z16" i="6" s="1"/>
  <c r="AA16" i="6" s="1"/>
  <c r="AB16" i="6" s="1"/>
  <c r="AC16" i="6" s="1"/>
  <c r="AD16" i="6" s="1"/>
  <c r="AE16" i="6" s="1"/>
  <c r="AF16" i="6" s="1"/>
  <c r="AG16" i="6" s="1"/>
  <c r="AH16" i="6" s="1"/>
  <c r="AI16" i="6" s="1"/>
  <c r="AJ16" i="6" s="1"/>
  <c r="AK16" i="6" s="1"/>
  <c r="AL16" i="6" s="1"/>
  <c r="AM16" i="6" s="1"/>
  <c r="AN16" i="6" s="1"/>
  <c r="AO16" i="6" s="1"/>
  <c r="AP16" i="6" s="1"/>
  <c r="AQ16" i="6" s="1"/>
  <c r="AR16" i="6" s="1"/>
  <c r="AS16" i="6" s="1"/>
  <c r="AT16" i="6" s="1"/>
  <c r="AU16" i="6" s="1"/>
  <c r="AV16" i="6" s="1"/>
  <c r="AW16" i="6" s="1"/>
  <c r="AX16" i="6" s="1"/>
  <c r="AY16" i="6" s="1"/>
  <c r="AZ16" i="6" s="1"/>
  <c r="BA16" i="6" s="1"/>
  <c r="BB16" i="6" s="1"/>
  <c r="BC16" i="6" s="1"/>
  <c r="BD16" i="6" s="1"/>
  <c r="BE16" i="6" s="1"/>
  <c r="BF16" i="6" s="1"/>
  <c r="BG16" i="6" s="1"/>
  <c r="BH16" i="6" s="1"/>
  <c r="BI16" i="6" s="1"/>
  <c r="BJ16" i="6" s="1"/>
  <c r="BK16" i="6" s="1"/>
  <c r="BL16" i="6" s="1"/>
  <c r="BM16" i="6" s="1"/>
  <c r="D15" i="6"/>
  <c r="D16" i="6" s="1"/>
  <c r="F55" i="6"/>
  <c r="D54" i="6"/>
  <c r="F56" i="6"/>
  <c r="R92" i="6"/>
  <c r="AS32" i="6"/>
  <c r="M32" i="6"/>
  <c r="S68" i="6"/>
  <c r="AQ32" i="6"/>
  <c r="K32" i="6"/>
  <c r="N80" i="6"/>
  <c r="BG92" i="6"/>
  <c r="J24" i="6"/>
  <c r="U24" i="6"/>
  <c r="AD32" i="6"/>
  <c r="AH92" i="6"/>
  <c r="I68" i="6"/>
  <c r="AO32" i="6"/>
  <c r="I32" i="6"/>
  <c r="L92" i="6"/>
  <c r="BL32" i="6"/>
  <c r="P32" i="6"/>
  <c r="AK92" i="6"/>
  <c r="S80" i="6"/>
  <c r="BC32" i="6"/>
  <c r="G32" i="6"/>
  <c r="Y92" i="6"/>
  <c r="J80" i="6"/>
  <c r="Y5" i="6"/>
  <c r="Y8" i="6" s="1"/>
  <c r="AD5" i="6"/>
  <c r="AF83" i="6"/>
  <c r="BI71" i="6"/>
  <c r="BK83" i="6"/>
  <c r="W83" i="6"/>
  <c r="R71" i="6"/>
  <c r="N83" i="6"/>
  <c r="AW59" i="6"/>
  <c r="AB59" i="6"/>
  <c r="AY59" i="6"/>
  <c r="BJ35" i="6"/>
  <c r="BH47" i="6"/>
  <c r="BE35" i="6"/>
  <c r="AY47" i="6"/>
  <c r="AV35" i="6"/>
  <c r="AP47" i="6"/>
  <c r="T24" i="6"/>
  <c r="O24" i="6"/>
  <c r="R24" i="6"/>
  <c r="M24" i="6"/>
  <c r="N32" i="6"/>
  <c r="AW32" i="6"/>
  <c r="AG32" i="6"/>
  <c r="Q32" i="6"/>
  <c r="V92" i="6"/>
  <c r="Z32" i="6"/>
  <c r="AN32" i="6"/>
  <c r="X32" i="6"/>
  <c r="H32" i="6"/>
  <c r="BJ32" i="6"/>
  <c r="BK32" i="6"/>
  <c r="AU32" i="6"/>
  <c r="AE32" i="6"/>
  <c r="O32" i="6"/>
  <c r="N92" i="6"/>
  <c r="R80" i="6"/>
  <c r="M68" i="6"/>
  <c r="Y80" i="6"/>
  <c r="J68" i="6"/>
  <c r="H56" i="6"/>
  <c r="H44" i="6"/>
  <c r="W44" i="6"/>
  <c r="R44" i="6"/>
  <c r="F64" i="6"/>
  <c r="G64" i="6" s="1"/>
  <c r="H64" i="6" s="1"/>
  <c r="I64" i="6" s="1"/>
  <c r="J64" i="6" s="1"/>
  <c r="K64" i="6" s="1"/>
  <c r="L64" i="6" s="1"/>
  <c r="M64" i="6" s="1"/>
  <c r="N64" i="6" s="1"/>
  <c r="O64" i="6" s="1"/>
  <c r="P64" i="6" s="1"/>
  <c r="Q64" i="6" s="1"/>
  <c r="R64" i="6" s="1"/>
  <c r="S64" i="6" s="1"/>
  <c r="T64" i="6" s="1"/>
  <c r="U64" i="6" s="1"/>
  <c r="V64" i="6" s="1"/>
  <c r="W64" i="6" s="1"/>
  <c r="X64" i="6" s="1"/>
  <c r="Y64" i="6" s="1"/>
  <c r="Z64" i="6" s="1"/>
  <c r="AA64" i="6" s="1"/>
  <c r="AB64" i="6" s="1"/>
  <c r="AC64" i="6" s="1"/>
  <c r="AD64" i="6" s="1"/>
  <c r="AE64" i="6" s="1"/>
  <c r="AF64" i="6" s="1"/>
  <c r="AG64" i="6" s="1"/>
  <c r="AH64" i="6" s="1"/>
  <c r="AI64" i="6" s="1"/>
  <c r="AJ64" i="6" s="1"/>
  <c r="AK64" i="6" s="1"/>
  <c r="AL64" i="6" s="1"/>
  <c r="AM64" i="6" s="1"/>
  <c r="AN64" i="6" s="1"/>
  <c r="AO64" i="6" s="1"/>
  <c r="AP64" i="6" s="1"/>
  <c r="AQ64" i="6" s="1"/>
  <c r="AR64" i="6" s="1"/>
  <c r="AS64" i="6" s="1"/>
  <c r="AT64" i="6" s="1"/>
  <c r="AU64" i="6" s="1"/>
  <c r="AV64" i="6" s="1"/>
  <c r="AW64" i="6" s="1"/>
  <c r="AX64" i="6" s="1"/>
  <c r="AY64" i="6" s="1"/>
  <c r="AZ64" i="6" s="1"/>
  <c r="BA64" i="6" s="1"/>
  <c r="BB64" i="6" s="1"/>
  <c r="BC64" i="6" s="1"/>
  <c r="BD64" i="6" s="1"/>
  <c r="BE64" i="6" s="1"/>
  <c r="BF64" i="6" s="1"/>
  <c r="BG64" i="6" s="1"/>
  <c r="BH64" i="6" s="1"/>
  <c r="BI64" i="6" s="1"/>
  <c r="BJ64" i="6" s="1"/>
  <c r="BK64" i="6" s="1"/>
  <c r="BL64" i="6" s="1"/>
  <c r="BM64" i="6" s="1"/>
  <c r="D63" i="6"/>
  <c r="D64" i="6" s="1"/>
  <c r="I83" i="6"/>
  <c r="Y83" i="6"/>
  <c r="AO83" i="6"/>
  <c r="BE83" i="6"/>
  <c r="R83" i="6"/>
  <c r="AH83" i="6"/>
  <c r="AX83" i="6"/>
  <c r="K83" i="6"/>
  <c r="AA83" i="6"/>
  <c r="AQ83" i="6"/>
  <c r="AJ83" i="6"/>
  <c r="H83" i="6"/>
  <c r="BG83" i="6"/>
  <c r="L83" i="6"/>
  <c r="BH83" i="6"/>
  <c r="AV83" i="6"/>
  <c r="M83" i="6"/>
  <c r="AC83" i="6"/>
  <c r="AS83" i="6"/>
  <c r="BI83" i="6"/>
  <c r="V83" i="6"/>
  <c r="AL83" i="6"/>
  <c r="O83" i="6"/>
  <c r="AE83" i="6"/>
  <c r="AU83" i="6"/>
  <c r="AZ83" i="6"/>
  <c r="X83" i="6"/>
  <c r="BL83" i="6"/>
  <c r="AB83" i="6"/>
  <c r="F83" i="6"/>
  <c r="BD83" i="6"/>
  <c r="Q83" i="6"/>
  <c r="AG83" i="6"/>
  <c r="AW83" i="6"/>
  <c r="BM83" i="6"/>
  <c r="J83" i="6"/>
  <c r="Z83" i="6"/>
  <c r="AP83" i="6"/>
  <c r="S83" i="6"/>
  <c r="AI83" i="6"/>
  <c r="AY83" i="6"/>
  <c r="BF83" i="6"/>
  <c r="AN83" i="6"/>
  <c r="AR83" i="6"/>
  <c r="P83" i="6"/>
  <c r="BJ83" i="6"/>
  <c r="P24" i="6"/>
  <c r="K24" i="6"/>
  <c r="N24" i="6"/>
  <c r="Y24" i="6"/>
  <c r="I24" i="6"/>
  <c r="AH32" i="6"/>
  <c r="AN92" i="6"/>
  <c r="AQ80" i="6"/>
  <c r="BI32" i="6"/>
  <c r="AC32" i="6"/>
  <c r="Q92" i="6"/>
  <c r="J32" i="6"/>
  <c r="AZ32" i="6"/>
  <c r="T32" i="6"/>
  <c r="BG32" i="6"/>
  <c r="AA32" i="6"/>
  <c r="I92" i="6"/>
  <c r="AD80" i="6"/>
  <c r="G68" i="6"/>
  <c r="U80" i="6"/>
  <c r="V68" i="6"/>
  <c r="M71" i="6"/>
  <c r="O71" i="6"/>
  <c r="AH71" i="6"/>
  <c r="AX71" i="6"/>
  <c r="AA71" i="6"/>
  <c r="AQ71" i="6"/>
  <c r="BG71" i="6"/>
  <c r="W71" i="6"/>
  <c r="AN71" i="6"/>
  <c r="BD71" i="6"/>
  <c r="S71" i="6"/>
  <c r="H71" i="6"/>
  <c r="AW71" i="6"/>
  <c r="Q71" i="6"/>
  <c r="T71" i="6"/>
  <c r="AL71" i="6"/>
  <c r="BB71" i="6"/>
  <c r="K71" i="6"/>
  <c r="AE71" i="6"/>
  <c r="AU71" i="6"/>
  <c r="BK71" i="6"/>
  <c r="G71" i="6"/>
  <c r="AB71" i="6"/>
  <c r="AR71" i="6"/>
  <c r="BH71" i="6"/>
  <c r="AK71" i="6"/>
  <c r="X71" i="6"/>
  <c r="AC71" i="6"/>
  <c r="BM71" i="6"/>
  <c r="U71" i="6"/>
  <c r="Z71" i="6"/>
  <c r="AP71" i="6"/>
  <c r="BF71" i="6"/>
  <c r="P71" i="6"/>
  <c r="AI71" i="6"/>
  <c r="AY71" i="6"/>
  <c r="L71" i="6"/>
  <c r="AF71" i="6"/>
  <c r="AV71" i="6"/>
  <c r="BL71" i="6"/>
  <c r="BA71" i="6"/>
  <c r="AO71" i="6"/>
  <c r="AS71" i="6"/>
  <c r="F71" i="6"/>
  <c r="N71" i="6"/>
  <c r="BH5" i="6"/>
  <c r="BI5" i="6"/>
  <c r="BI8" i="6" s="1"/>
  <c r="BJ5" i="6"/>
  <c r="BJ8" i="6" s="1"/>
  <c r="K5" i="6"/>
  <c r="K8" i="6" s="1"/>
  <c r="AA5" i="6"/>
  <c r="AQ5" i="6"/>
  <c r="AQ8" i="6" s="1"/>
  <c r="AT5" i="6"/>
  <c r="AT8" i="6" s="1"/>
  <c r="T5" i="6"/>
  <c r="T8" i="6" s="1"/>
  <c r="AJ5" i="6"/>
  <c r="AZ5" i="6"/>
  <c r="AZ8" i="6" s="1"/>
  <c r="N5" i="6"/>
  <c r="N8" i="6" s="1"/>
  <c r="M5" i="6"/>
  <c r="M8" i="6" s="1"/>
  <c r="AC5" i="6"/>
  <c r="AC8" i="6" s="1"/>
  <c r="AS5" i="6"/>
  <c r="AL5" i="6"/>
  <c r="AL8" i="6" s="1"/>
  <c r="BL5" i="6"/>
  <c r="BL8" i="6" s="1"/>
  <c r="BM5" i="6"/>
  <c r="BM8" i="6" s="1"/>
  <c r="O5" i="6"/>
  <c r="AE5" i="6"/>
  <c r="AE8" i="6" s="1"/>
  <c r="AU5" i="6"/>
  <c r="AU8" i="6" s="1"/>
  <c r="H5" i="6"/>
  <c r="H8" i="6" s="1"/>
  <c r="X5" i="6"/>
  <c r="AN5" i="6"/>
  <c r="AN8" i="6" s="1"/>
  <c r="Z5" i="6"/>
  <c r="Z8" i="6" s="1"/>
  <c r="Q5" i="6"/>
  <c r="Q8" i="6" s="1"/>
  <c r="AG5" i="6"/>
  <c r="AW5" i="6"/>
  <c r="AW8" i="6" s="1"/>
  <c r="J5" i="6"/>
  <c r="J8" i="6" s="1"/>
  <c r="AX5" i="6"/>
  <c r="AX8" i="6" s="1"/>
  <c r="BC5" i="6"/>
  <c r="BC8" i="6" s="1"/>
  <c r="BB5" i="6"/>
  <c r="S5" i="6"/>
  <c r="S8" i="6" s="1"/>
  <c r="AI5" i="6"/>
  <c r="AI8" i="6" s="1"/>
  <c r="AY5" i="6"/>
  <c r="R5" i="6"/>
  <c r="L5" i="6"/>
  <c r="AB5" i="6"/>
  <c r="AB8" i="6" s="1"/>
  <c r="AR5" i="6"/>
  <c r="AR8" i="6" s="1"/>
  <c r="AP5" i="6"/>
  <c r="U5" i="6"/>
  <c r="AK5" i="6"/>
  <c r="AK8" i="6" s="1"/>
  <c r="BA5" i="6"/>
  <c r="BA8" i="6" s="1"/>
  <c r="V5" i="6"/>
  <c r="V8" i="6" s="1"/>
  <c r="L24" i="6"/>
  <c r="BC24" i="6"/>
  <c r="W24" i="6"/>
  <c r="G24" i="6"/>
  <c r="BA24" i="6"/>
  <c r="AK24" i="6"/>
  <c r="F32" i="6"/>
  <c r="F31" i="6"/>
  <c r="D30" i="6"/>
  <c r="F68" i="6"/>
  <c r="F67" i="6"/>
  <c r="D66" i="6"/>
  <c r="M92" i="6"/>
  <c r="AA80" i="6"/>
  <c r="BE32" i="6"/>
  <c r="Y32" i="6"/>
  <c r="G80" i="6"/>
  <c r="BB32" i="6"/>
  <c r="AV32" i="6"/>
  <c r="AF32" i="6"/>
  <c r="P92" i="6"/>
  <c r="I56" i="6"/>
  <c r="AL32" i="6"/>
  <c r="AM32" i="6"/>
  <c r="W32" i="6"/>
  <c r="Z80" i="6"/>
  <c r="AS68" i="6"/>
  <c r="W68" i="6"/>
  <c r="Q80" i="6"/>
  <c r="AH5" i="6"/>
  <c r="AH8" i="6" s="1"/>
  <c r="G35" i="6"/>
  <c r="W35" i="6"/>
  <c r="AM35" i="6"/>
  <c r="BC35" i="6"/>
  <c r="T35" i="6"/>
  <c r="AJ35" i="6"/>
  <c r="AZ35" i="6"/>
  <c r="M35" i="6"/>
  <c r="AC35" i="6"/>
  <c r="AS35" i="6"/>
  <c r="BI35" i="6"/>
  <c r="BF35" i="6"/>
  <c r="N35" i="6"/>
  <c r="AH35" i="6"/>
  <c r="K35" i="6"/>
  <c r="AA35" i="6"/>
  <c r="AQ35" i="6"/>
  <c r="BG35" i="6"/>
  <c r="H35" i="6"/>
  <c r="X35" i="6"/>
  <c r="AN35" i="6"/>
  <c r="BD35" i="6"/>
  <c r="Q35" i="6"/>
  <c r="AG35" i="6"/>
  <c r="AW35" i="6"/>
  <c r="BM35" i="6"/>
  <c r="J35" i="6"/>
  <c r="AD35" i="6"/>
  <c r="AX35" i="6"/>
  <c r="V35" i="6"/>
  <c r="BB35" i="6"/>
  <c r="O35" i="6"/>
  <c r="AE35" i="6"/>
  <c r="AU35" i="6"/>
  <c r="BK35" i="6"/>
  <c r="L35" i="6"/>
  <c r="AB35" i="6"/>
  <c r="AR35" i="6"/>
  <c r="BH35" i="6"/>
  <c r="U35" i="6"/>
  <c r="AK35" i="6"/>
  <c r="BA35" i="6"/>
  <c r="Z35" i="6"/>
  <c r="AT35" i="6"/>
  <c r="V59" i="6"/>
  <c r="AL59" i="6"/>
  <c r="BB59" i="6"/>
  <c r="G59" i="6"/>
  <c r="W59" i="6"/>
  <c r="AM59" i="6"/>
  <c r="BC59" i="6"/>
  <c r="P59" i="6"/>
  <c r="AF59" i="6"/>
  <c r="AV59" i="6"/>
  <c r="BL59" i="6"/>
  <c r="AC59" i="6"/>
  <c r="BM59" i="6"/>
  <c r="BA59" i="6"/>
  <c r="Y59" i="6"/>
  <c r="J59" i="6"/>
  <c r="Z59" i="6"/>
  <c r="AP59" i="6"/>
  <c r="BF59" i="6"/>
  <c r="K59" i="6"/>
  <c r="AA59" i="6"/>
  <c r="AQ59" i="6"/>
  <c r="BG59" i="6"/>
  <c r="T59" i="6"/>
  <c r="AJ59" i="6"/>
  <c r="AZ59" i="6"/>
  <c r="AS59" i="6"/>
  <c r="Q59" i="6"/>
  <c r="BE59" i="6"/>
  <c r="N59" i="6"/>
  <c r="AD59" i="6"/>
  <c r="AT59" i="6"/>
  <c r="BJ59" i="6"/>
  <c r="O59" i="6"/>
  <c r="AE59" i="6"/>
  <c r="AU59" i="6"/>
  <c r="BK59" i="6"/>
  <c r="H59" i="6"/>
  <c r="X59" i="6"/>
  <c r="AN59" i="6"/>
  <c r="BD59" i="6"/>
  <c r="BI59" i="6"/>
  <c r="AG59" i="6"/>
  <c r="U59" i="6"/>
  <c r="I5" i="6"/>
  <c r="AV5" i="6"/>
  <c r="W5" i="6"/>
  <c r="W8" i="6" s="1"/>
  <c r="BF5" i="6"/>
  <c r="BF8" i="6" s="1"/>
  <c r="AG71" i="6"/>
  <c r="AO59" i="6"/>
  <c r="T83" i="6"/>
  <c r="G83" i="6"/>
  <c r="AK59" i="6"/>
  <c r="BC71" i="6"/>
  <c r="AL35" i="6"/>
  <c r="BJ71" i="6"/>
  <c r="M59" i="6"/>
  <c r="L59" i="6"/>
  <c r="AI59" i="6"/>
  <c r="Y71" i="6"/>
  <c r="R59" i="6"/>
  <c r="AR47" i="6"/>
  <c r="AO35" i="6"/>
  <c r="AI47" i="6"/>
  <c r="AF35" i="6"/>
  <c r="S35" i="6"/>
  <c r="U56" i="6"/>
  <c r="AJ44" i="6"/>
  <c r="J56" i="6"/>
  <c r="AY44" i="6"/>
  <c r="S44" i="6"/>
  <c r="N44" i="6"/>
  <c r="Y44" i="6"/>
  <c r="I44" i="6"/>
  <c r="U47" i="6"/>
  <c r="AK47" i="6"/>
  <c r="Q47" i="6"/>
  <c r="AS47" i="6"/>
  <c r="Y47" i="6"/>
  <c r="BD47" i="6"/>
  <c r="AN47" i="6"/>
  <c r="X47" i="6"/>
  <c r="H47" i="6"/>
  <c r="BK47" i="6"/>
  <c r="AU47" i="6"/>
  <c r="AE47" i="6"/>
  <c r="O47" i="6"/>
  <c r="BB47" i="6"/>
  <c r="AL47" i="6"/>
  <c r="V47" i="6"/>
  <c r="F76" i="6"/>
  <c r="G76" i="6" s="1"/>
  <c r="H76" i="6" s="1"/>
  <c r="I76" i="6" s="1"/>
  <c r="J76" i="6" s="1"/>
  <c r="K76" i="6" s="1"/>
  <c r="L76" i="6" s="1"/>
  <c r="M76" i="6" s="1"/>
  <c r="N76" i="6" s="1"/>
  <c r="O76" i="6" s="1"/>
  <c r="P76" i="6" s="1"/>
  <c r="Q76" i="6" s="1"/>
  <c r="R76" i="6" s="1"/>
  <c r="S76" i="6" s="1"/>
  <c r="T76" i="6" s="1"/>
  <c r="U76" i="6" s="1"/>
  <c r="V76" i="6" s="1"/>
  <c r="W76" i="6" s="1"/>
  <c r="X76" i="6" s="1"/>
  <c r="Y76" i="6" s="1"/>
  <c r="Z76" i="6" s="1"/>
  <c r="AA76" i="6" s="1"/>
  <c r="AB76" i="6" s="1"/>
  <c r="AC76" i="6" s="1"/>
  <c r="AD76" i="6" s="1"/>
  <c r="AE76" i="6" s="1"/>
  <c r="AF76" i="6" s="1"/>
  <c r="AG76" i="6" s="1"/>
  <c r="AH76" i="6" s="1"/>
  <c r="AI76" i="6" s="1"/>
  <c r="AJ76" i="6" s="1"/>
  <c r="AK76" i="6" s="1"/>
  <c r="AL76" i="6" s="1"/>
  <c r="AM76" i="6" s="1"/>
  <c r="AN76" i="6" s="1"/>
  <c r="AO76" i="6" s="1"/>
  <c r="AP76" i="6" s="1"/>
  <c r="AQ76" i="6" s="1"/>
  <c r="AR76" i="6" s="1"/>
  <c r="AS76" i="6" s="1"/>
  <c r="AT76" i="6" s="1"/>
  <c r="AU76" i="6" s="1"/>
  <c r="AV76" i="6" s="1"/>
  <c r="AW76" i="6" s="1"/>
  <c r="AX76" i="6" s="1"/>
  <c r="AY76" i="6" s="1"/>
  <c r="AZ76" i="6" s="1"/>
  <c r="BA76" i="6" s="1"/>
  <c r="BB76" i="6" s="1"/>
  <c r="BC76" i="6" s="1"/>
  <c r="BD76" i="6" s="1"/>
  <c r="BE76" i="6" s="1"/>
  <c r="BF76" i="6" s="1"/>
  <c r="BG76" i="6" s="1"/>
  <c r="BH76" i="6" s="1"/>
  <c r="BI76" i="6" s="1"/>
  <c r="BJ76" i="6" s="1"/>
  <c r="BK76" i="6" s="1"/>
  <c r="BL76" i="6" s="1"/>
  <c r="BM76" i="6" s="1"/>
  <c r="D75" i="6"/>
  <c r="D76" i="6" s="1"/>
  <c r="AL68" i="6"/>
  <c r="AM92" i="6"/>
  <c r="U68" i="6"/>
  <c r="AN56" i="6"/>
  <c r="AU44" i="6"/>
  <c r="J44" i="6"/>
  <c r="AK44" i="6"/>
  <c r="BM47" i="6"/>
  <c r="AC47" i="6"/>
  <c r="I47" i="6"/>
  <c r="AZ47" i="6"/>
  <c r="AJ47" i="6"/>
  <c r="T47" i="6"/>
  <c r="BG47" i="6"/>
  <c r="AQ47" i="6"/>
  <c r="AA47" i="6"/>
  <c r="K47" i="6"/>
  <c r="AX47" i="6"/>
  <c r="AH47" i="6"/>
  <c r="R47" i="6"/>
  <c r="F88" i="6"/>
  <c r="G88" i="6" s="1"/>
  <c r="H88" i="6" s="1"/>
  <c r="I88" i="6" s="1"/>
  <c r="J88" i="6" s="1"/>
  <c r="K88" i="6" s="1"/>
  <c r="L88" i="6" s="1"/>
  <c r="M88" i="6" s="1"/>
  <c r="N88" i="6" s="1"/>
  <c r="O88" i="6" s="1"/>
  <c r="P88" i="6" s="1"/>
  <c r="Q88" i="6" s="1"/>
  <c r="R88" i="6" s="1"/>
  <c r="S88" i="6" s="1"/>
  <c r="T88" i="6" s="1"/>
  <c r="U88" i="6" s="1"/>
  <c r="V88" i="6" s="1"/>
  <c r="W88" i="6" s="1"/>
  <c r="X88" i="6" s="1"/>
  <c r="Y88" i="6" s="1"/>
  <c r="Z88" i="6" s="1"/>
  <c r="AA88" i="6" s="1"/>
  <c r="AB88" i="6" s="1"/>
  <c r="AC88" i="6" s="1"/>
  <c r="AD88" i="6" s="1"/>
  <c r="AE88" i="6" s="1"/>
  <c r="AF88" i="6" s="1"/>
  <c r="AG88" i="6" s="1"/>
  <c r="AH88" i="6" s="1"/>
  <c r="AI88" i="6" s="1"/>
  <c r="AJ88" i="6" s="1"/>
  <c r="AK88" i="6" s="1"/>
  <c r="AL88" i="6" s="1"/>
  <c r="AM88" i="6" s="1"/>
  <c r="AN88" i="6" s="1"/>
  <c r="AO88" i="6" s="1"/>
  <c r="AP88" i="6" s="1"/>
  <c r="AQ88" i="6" s="1"/>
  <c r="AR88" i="6" s="1"/>
  <c r="AS88" i="6" s="1"/>
  <c r="AT88" i="6" s="1"/>
  <c r="AU88" i="6" s="1"/>
  <c r="AV88" i="6" s="1"/>
  <c r="AW88" i="6" s="1"/>
  <c r="AX88" i="6" s="1"/>
  <c r="AY88" i="6" s="1"/>
  <c r="AZ88" i="6" s="1"/>
  <c r="BA88" i="6" s="1"/>
  <c r="BB88" i="6" s="1"/>
  <c r="BC88" i="6" s="1"/>
  <c r="BD88" i="6" s="1"/>
  <c r="BE88" i="6" s="1"/>
  <c r="BF88" i="6" s="1"/>
  <c r="BG88" i="6" s="1"/>
  <c r="BH88" i="6" s="1"/>
  <c r="BI88" i="6" s="1"/>
  <c r="BJ88" i="6" s="1"/>
  <c r="BK88" i="6" s="1"/>
  <c r="BL88" i="6" s="1"/>
  <c r="BM88" i="6" s="1"/>
  <c r="D87" i="6"/>
  <c r="D88" i="6" s="1"/>
  <c r="D39" i="6"/>
  <c r="D40" i="6" s="1"/>
  <c r="F40" i="6"/>
  <c r="G40" i="6" s="1"/>
  <c r="H40" i="6" s="1"/>
  <c r="I40" i="6" s="1"/>
  <c r="J40" i="6" s="1"/>
  <c r="K40" i="6" s="1"/>
  <c r="L40" i="6" s="1"/>
  <c r="M40" i="6" s="1"/>
  <c r="N40" i="6" s="1"/>
  <c r="O40" i="6" s="1"/>
  <c r="P40" i="6" s="1"/>
  <c r="Q40" i="6" s="1"/>
  <c r="R40" i="6" s="1"/>
  <c r="S40" i="6" s="1"/>
  <c r="T40" i="6" s="1"/>
  <c r="U40" i="6" s="1"/>
  <c r="V40" i="6" s="1"/>
  <c r="W40" i="6" s="1"/>
  <c r="X40" i="6" s="1"/>
  <c r="Y40" i="6" s="1"/>
  <c r="Z40" i="6" s="1"/>
  <c r="AA40" i="6" s="1"/>
  <c r="AB40" i="6" s="1"/>
  <c r="AC40" i="6" s="1"/>
  <c r="AD40" i="6" s="1"/>
  <c r="AE40" i="6" s="1"/>
  <c r="AF40" i="6" s="1"/>
  <c r="AG40" i="6" s="1"/>
  <c r="AH40" i="6" s="1"/>
  <c r="AI40" i="6" s="1"/>
  <c r="AJ40" i="6" s="1"/>
  <c r="AK40" i="6" s="1"/>
  <c r="AL40" i="6" s="1"/>
  <c r="AM40" i="6" s="1"/>
  <c r="AN40" i="6" s="1"/>
  <c r="AO40" i="6" s="1"/>
  <c r="AP40" i="6" s="1"/>
  <c r="AQ40" i="6" s="1"/>
  <c r="AR40" i="6" s="1"/>
  <c r="AS40" i="6" s="1"/>
  <c r="AT40" i="6" s="1"/>
  <c r="AU40" i="6" s="1"/>
  <c r="AV40" i="6" s="1"/>
  <c r="AW40" i="6" s="1"/>
  <c r="AX40" i="6" s="1"/>
  <c r="AY40" i="6" s="1"/>
  <c r="AZ40" i="6" s="1"/>
  <c r="BA40" i="6" s="1"/>
  <c r="BB40" i="6" s="1"/>
  <c r="BC40" i="6" s="1"/>
  <c r="BD40" i="6" s="1"/>
  <c r="BE40" i="6" s="1"/>
  <c r="BF40" i="6" s="1"/>
  <c r="BG40" i="6" s="1"/>
  <c r="BH40" i="6" s="1"/>
  <c r="BI40" i="6" s="1"/>
  <c r="BJ40" i="6" s="1"/>
  <c r="BK40" i="6" s="1"/>
  <c r="BL40" i="6" s="1"/>
  <c r="BM40" i="6" s="1"/>
  <c r="BG68" i="6"/>
  <c r="Q68" i="6"/>
  <c r="T56" i="6"/>
  <c r="W92" i="6"/>
  <c r="G92" i="6"/>
  <c r="T80" i="6"/>
  <c r="S56" i="6"/>
  <c r="AM56" i="6"/>
  <c r="Q56" i="6"/>
  <c r="BH68" i="6"/>
  <c r="L68" i="6"/>
  <c r="P56" i="6"/>
  <c r="T44" i="6"/>
  <c r="V56" i="6"/>
  <c r="O44" i="6"/>
  <c r="BA44" i="6"/>
  <c r="U44" i="6"/>
  <c r="X24" i="6"/>
  <c r="H24" i="6"/>
  <c r="S24" i="6"/>
  <c r="BB24" i="6"/>
  <c r="AL24" i="6"/>
  <c r="V24" i="6"/>
  <c r="Q24" i="6"/>
  <c r="BF32" i="6"/>
  <c r="R32" i="6"/>
  <c r="F80" i="6"/>
  <c r="F79" i="6"/>
  <c r="D78" i="6"/>
  <c r="AX92" i="6"/>
  <c r="H92" i="6"/>
  <c r="K80" i="6"/>
  <c r="BA32" i="6"/>
  <c r="AK32" i="6"/>
  <c r="U32" i="6"/>
  <c r="D42" i="6"/>
  <c r="F44" i="6"/>
  <c r="F43" i="6"/>
  <c r="AP32" i="6"/>
  <c r="BH32" i="6"/>
  <c r="AR32" i="6"/>
  <c r="AB32" i="6"/>
  <c r="L32" i="6"/>
  <c r="J92" i="6"/>
  <c r="P44" i="6"/>
  <c r="V32" i="6"/>
  <c r="AY32" i="6"/>
  <c r="AI32" i="6"/>
  <c r="S32" i="6"/>
  <c r="T92" i="6"/>
  <c r="AL80" i="6"/>
  <c r="V80" i="6"/>
  <c r="R68" i="6"/>
  <c r="AU56" i="6"/>
  <c r="M80" i="6"/>
  <c r="K68" i="6"/>
  <c r="S92" i="6"/>
  <c r="BL80" i="6"/>
  <c r="AV80" i="6"/>
  <c r="AF80" i="6"/>
  <c r="P80" i="6"/>
  <c r="AK68" i="6"/>
  <c r="O68" i="6"/>
  <c r="O56" i="6"/>
  <c r="M56" i="6"/>
  <c r="BB56" i="6"/>
  <c r="L56" i="6"/>
  <c r="X44" i="6"/>
  <c r="X68" i="6"/>
  <c r="H68" i="6"/>
  <c r="AF56" i="6"/>
  <c r="K56" i="6"/>
  <c r="R56" i="6"/>
  <c r="AQ44" i="6"/>
  <c r="K44" i="6"/>
  <c r="BB44" i="6"/>
  <c r="AL44" i="6"/>
  <c r="V44" i="6"/>
  <c r="Q44" i="6"/>
  <c r="F47" i="6"/>
  <c r="BA47" i="6"/>
  <c r="AW47" i="6"/>
  <c r="M47" i="6"/>
  <c r="BE47" i="6"/>
  <c r="BL47" i="6"/>
  <c r="AV47" i="6"/>
  <c r="AF47" i="6"/>
  <c r="P47" i="6"/>
  <c r="BC47" i="6"/>
  <c r="AM47" i="6"/>
  <c r="W47" i="6"/>
  <c r="G47" i="6"/>
  <c r="BJ47" i="6"/>
  <c r="AT47" i="6"/>
  <c r="AD47" i="6"/>
  <c r="F52" i="6"/>
  <c r="G52" i="6" s="1"/>
  <c r="H52" i="6" s="1"/>
  <c r="I52" i="6" s="1"/>
  <c r="J52" i="6" s="1"/>
  <c r="K52" i="6" s="1"/>
  <c r="L52" i="6" s="1"/>
  <c r="M52" i="6" s="1"/>
  <c r="N52" i="6" s="1"/>
  <c r="O52" i="6" s="1"/>
  <c r="P52" i="6" s="1"/>
  <c r="Q52" i="6" s="1"/>
  <c r="R52" i="6" s="1"/>
  <c r="S52" i="6" s="1"/>
  <c r="T52" i="6" s="1"/>
  <c r="U52" i="6" s="1"/>
  <c r="V52" i="6" s="1"/>
  <c r="W52" i="6" s="1"/>
  <c r="X52" i="6" s="1"/>
  <c r="Y52" i="6" s="1"/>
  <c r="Z52" i="6" s="1"/>
  <c r="AA52" i="6" s="1"/>
  <c r="AB52" i="6" s="1"/>
  <c r="AC52" i="6" s="1"/>
  <c r="AD52" i="6" s="1"/>
  <c r="AE52" i="6" s="1"/>
  <c r="AF52" i="6" s="1"/>
  <c r="AG52" i="6" s="1"/>
  <c r="AH52" i="6" s="1"/>
  <c r="AI52" i="6" s="1"/>
  <c r="AJ52" i="6" s="1"/>
  <c r="AK52" i="6" s="1"/>
  <c r="AL52" i="6" s="1"/>
  <c r="AM52" i="6" s="1"/>
  <c r="AN52" i="6" s="1"/>
  <c r="AO52" i="6" s="1"/>
  <c r="AP52" i="6" s="1"/>
  <c r="AQ52" i="6" s="1"/>
  <c r="AR52" i="6" s="1"/>
  <c r="AS52" i="6" s="1"/>
  <c r="AT52" i="6" s="1"/>
  <c r="AU52" i="6" s="1"/>
  <c r="AV52" i="6" s="1"/>
  <c r="AW52" i="6" s="1"/>
  <c r="AX52" i="6" s="1"/>
  <c r="AY52" i="6" s="1"/>
  <c r="AZ52" i="6" s="1"/>
  <c r="BA52" i="6" s="1"/>
  <c r="BB52" i="6" s="1"/>
  <c r="BC52" i="6" s="1"/>
  <c r="BD52" i="6" s="1"/>
  <c r="BE52" i="6" s="1"/>
  <c r="BF52" i="6" s="1"/>
  <c r="BG52" i="6" s="1"/>
  <c r="BH52" i="6" s="1"/>
  <c r="BI52" i="6" s="1"/>
  <c r="BJ52" i="6" s="1"/>
  <c r="BK52" i="6" s="1"/>
  <c r="BL52" i="6" s="1"/>
  <c r="BM52" i="6" s="1"/>
  <c r="D51" i="6"/>
  <c r="D52" i="6" s="1"/>
  <c r="F12" i="6"/>
  <c r="D11" i="6"/>
  <c r="F5" i="6"/>
  <c r="G11" i="8" l="1"/>
  <c r="U17" i="7"/>
  <c r="G30" i="8"/>
  <c r="Y26" i="7"/>
  <c r="F11" i="8"/>
  <c r="J19" i="8"/>
  <c r="X35" i="7"/>
  <c r="H30" i="8"/>
  <c r="H15" i="8"/>
  <c r="I22" i="8"/>
  <c r="F19" i="8"/>
  <c r="F30" i="8"/>
  <c r="X17" i="7"/>
  <c r="I30" i="8"/>
  <c r="W24" i="7"/>
  <c r="G22" i="8"/>
  <c r="H19" i="8"/>
  <c r="Y17" i="7"/>
  <c r="I11" i="8"/>
  <c r="J22" i="8"/>
  <c r="I19" i="8"/>
  <c r="J11" i="8"/>
  <c r="F8" i="6"/>
  <c r="F9" i="6" s="1"/>
  <c r="G9" i="6" s="1"/>
  <c r="F5" i="7"/>
  <c r="F6" i="7" s="1"/>
  <c r="AY8" i="6"/>
  <c r="U5" i="7"/>
  <c r="U8" i="7" s="1"/>
  <c r="AG8" i="6"/>
  <c r="O5" i="7"/>
  <c r="O8" i="7" s="1"/>
  <c r="X8" i="6"/>
  <c r="L5" i="7"/>
  <c r="L8" i="7" s="1"/>
  <c r="O8" i="6"/>
  <c r="I5" i="7"/>
  <c r="I8" i="7" s="1"/>
  <c r="AS8" i="6"/>
  <c r="S5" i="7"/>
  <c r="S8" i="7" s="1"/>
  <c r="AM8" i="6"/>
  <c r="Q5" i="7"/>
  <c r="Q8" i="7" s="1"/>
  <c r="BE8" i="6"/>
  <c r="W5" i="7"/>
  <c r="W8" i="7" s="1"/>
  <c r="J30" i="8"/>
  <c r="W17" i="7"/>
  <c r="AV8" i="6"/>
  <c r="T5" i="7"/>
  <c r="T8" i="7" s="1"/>
  <c r="AJ8" i="6"/>
  <c r="P5" i="7"/>
  <c r="P8" i="7" s="1"/>
  <c r="AA8" i="6"/>
  <c r="M5" i="7"/>
  <c r="M8" i="7" s="1"/>
  <c r="BH8" i="6"/>
  <c r="X5" i="7"/>
  <c r="X8" i="7" s="1"/>
  <c r="I15" i="8"/>
  <c r="F22" i="8"/>
  <c r="G19" i="8"/>
  <c r="G15" i="8"/>
  <c r="J15" i="8"/>
  <c r="I8" i="6"/>
  <c r="G5" i="7"/>
  <c r="G8" i="7" s="1"/>
  <c r="U8" i="6"/>
  <c r="K5" i="7"/>
  <c r="K8" i="7" s="1"/>
  <c r="L8" i="6"/>
  <c r="H5" i="7"/>
  <c r="H8" i="7" s="1"/>
  <c r="AD8" i="6"/>
  <c r="N5" i="7"/>
  <c r="BK8" i="6"/>
  <c r="Y5" i="7"/>
  <c r="Y8" i="7" s="1"/>
  <c r="H11" i="8"/>
  <c r="H22" i="8"/>
  <c r="AP8" i="6"/>
  <c r="R5" i="7"/>
  <c r="R8" i="7" s="1"/>
  <c r="R8" i="6"/>
  <c r="J5" i="7"/>
  <c r="J8" i="7" s="1"/>
  <c r="BB8" i="6"/>
  <c r="V5" i="7"/>
  <c r="X92" i="7"/>
  <c r="J90" i="8"/>
  <c r="I90" i="8"/>
  <c r="G90" i="8"/>
  <c r="H90" i="8"/>
  <c r="H66" i="8"/>
  <c r="F90" i="8"/>
  <c r="I78" i="8"/>
  <c r="I66" i="8"/>
  <c r="H78" i="8"/>
  <c r="G78" i="8"/>
  <c r="J78" i="8"/>
  <c r="F78" i="8"/>
  <c r="F66" i="8"/>
  <c r="J66" i="8"/>
  <c r="F54" i="8"/>
  <c r="G66" i="8"/>
  <c r="J54" i="8"/>
  <c r="G54" i="8"/>
  <c r="H54" i="8"/>
  <c r="I54" i="8"/>
  <c r="I42" i="8"/>
  <c r="G42" i="8"/>
  <c r="I87" i="8"/>
  <c r="J42" i="8"/>
  <c r="H42" i="8"/>
  <c r="W80" i="7"/>
  <c r="G63" i="8"/>
  <c r="F42" i="8"/>
  <c r="J87" i="8"/>
  <c r="V56" i="7"/>
  <c r="I39" i="8"/>
  <c r="Y56" i="7"/>
  <c r="G87" i="8"/>
  <c r="H87" i="8"/>
  <c r="H75" i="8"/>
  <c r="F87" i="8"/>
  <c r="G75" i="8"/>
  <c r="F63" i="8"/>
  <c r="I75" i="8"/>
  <c r="V80" i="7"/>
  <c r="J75" i="8"/>
  <c r="F75" i="8"/>
  <c r="J63" i="8"/>
  <c r="H63" i="8"/>
  <c r="I63" i="8"/>
  <c r="H51" i="8"/>
  <c r="I51" i="8"/>
  <c r="J39" i="8"/>
  <c r="J44" i="8" s="1"/>
  <c r="G51" i="8"/>
  <c r="F51" i="8"/>
  <c r="W68" i="7"/>
  <c r="Y80" i="7"/>
  <c r="J51" i="8"/>
  <c r="J56" i="8" s="1"/>
  <c r="G39" i="8"/>
  <c r="H39" i="8"/>
  <c r="F39" i="8"/>
  <c r="W92" i="7"/>
  <c r="U80" i="7"/>
  <c r="X68" i="7"/>
  <c r="V92" i="7"/>
  <c r="X80" i="7"/>
  <c r="U56" i="7"/>
  <c r="V68" i="7"/>
  <c r="K80" i="7"/>
  <c r="X56" i="7"/>
  <c r="H56" i="7"/>
  <c r="X44" i="7"/>
  <c r="O71" i="7"/>
  <c r="I56" i="7"/>
  <c r="R83" i="7"/>
  <c r="X71" i="7"/>
  <c r="F83" i="7"/>
  <c r="H83" i="7"/>
  <c r="V83" i="7"/>
  <c r="Y59" i="7"/>
  <c r="W59" i="7"/>
  <c r="M71" i="7"/>
  <c r="T83" i="7"/>
  <c r="W83" i="7"/>
  <c r="K83" i="7"/>
  <c r="T47" i="7"/>
  <c r="L83" i="7"/>
  <c r="I83" i="7"/>
  <c r="S83" i="7"/>
  <c r="X83" i="7"/>
  <c r="P83" i="7"/>
  <c r="Y83" i="7"/>
  <c r="N83" i="7"/>
  <c r="H59" i="7"/>
  <c r="T59" i="7"/>
  <c r="K71" i="7"/>
  <c r="U83" i="7"/>
  <c r="O83" i="7"/>
  <c r="M83" i="7"/>
  <c r="J83" i="7"/>
  <c r="G83" i="7"/>
  <c r="J71" i="7"/>
  <c r="Q83" i="7"/>
  <c r="V71" i="7"/>
  <c r="Q47" i="7"/>
  <c r="V47" i="7"/>
  <c r="Y47" i="7"/>
  <c r="K59" i="7"/>
  <c r="F71" i="7"/>
  <c r="U71" i="7"/>
  <c r="R71" i="7"/>
  <c r="X47" i="7"/>
  <c r="Q71" i="7"/>
  <c r="G71" i="7"/>
  <c r="W44" i="7"/>
  <c r="I71" i="7"/>
  <c r="H71" i="7"/>
  <c r="Y71" i="7"/>
  <c r="W71" i="7"/>
  <c r="L59" i="7"/>
  <c r="S71" i="7"/>
  <c r="T71" i="7"/>
  <c r="L71" i="7"/>
  <c r="N71" i="7"/>
  <c r="P71" i="7"/>
  <c r="I59" i="7"/>
  <c r="R59" i="7"/>
  <c r="Q59" i="7"/>
  <c r="U59" i="7"/>
  <c r="X59" i="7"/>
  <c r="J59" i="7"/>
  <c r="P59" i="7"/>
  <c r="M59" i="7"/>
  <c r="G59" i="7"/>
  <c r="F59" i="7"/>
  <c r="G47" i="7"/>
  <c r="I47" i="7"/>
  <c r="K47" i="7"/>
  <c r="O59" i="7"/>
  <c r="N59" i="7"/>
  <c r="S59" i="7"/>
  <c r="V59" i="7"/>
  <c r="R47" i="7"/>
  <c r="W47" i="7"/>
  <c r="F47" i="7"/>
  <c r="L47" i="7"/>
  <c r="S47" i="7"/>
  <c r="U47" i="7"/>
  <c r="N47" i="7"/>
  <c r="J47" i="7"/>
  <c r="M47" i="7"/>
  <c r="P47" i="7"/>
  <c r="H47" i="7"/>
  <c r="O47" i="7"/>
  <c r="V44" i="7"/>
  <c r="K35" i="7"/>
  <c r="R80" i="7"/>
  <c r="Y44" i="7"/>
  <c r="I35" i="7"/>
  <c r="L35" i="7"/>
  <c r="Y35" i="7"/>
  <c r="K68" i="7"/>
  <c r="H35" i="7"/>
  <c r="N35" i="7"/>
  <c r="R35" i="7"/>
  <c r="T35" i="7"/>
  <c r="O35" i="7"/>
  <c r="M35" i="7"/>
  <c r="T68" i="7"/>
  <c r="Q35" i="7"/>
  <c r="S35" i="7"/>
  <c r="P35" i="7"/>
  <c r="G35" i="7"/>
  <c r="V35" i="7"/>
  <c r="W35" i="7"/>
  <c r="U35" i="7"/>
  <c r="J35" i="7"/>
  <c r="F35" i="7"/>
  <c r="G17" i="7"/>
  <c r="S17" i="7"/>
  <c r="I17" i="7"/>
  <c r="F18" i="6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AG18" i="6" s="1"/>
  <c r="AH18" i="6" s="1"/>
  <c r="AI18" i="6" s="1"/>
  <c r="AJ18" i="6" s="1"/>
  <c r="AK18" i="6" s="1"/>
  <c r="AL18" i="6" s="1"/>
  <c r="AM18" i="6" s="1"/>
  <c r="AN18" i="6" s="1"/>
  <c r="AO18" i="6" s="1"/>
  <c r="AP18" i="6" s="1"/>
  <c r="AQ18" i="6" s="1"/>
  <c r="AR18" i="6" s="1"/>
  <c r="AS18" i="6" s="1"/>
  <c r="AT18" i="6" s="1"/>
  <c r="AU18" i="6" s="1"/>
  <c r="AV18" i="6" s="1"/>
  <c r="AW18" i="6" s="1"/>
  <c r="AX18" i="6" s="1"/>
  <c r="AY18" i="6" s="1"/>
  <c r="AZ18" i="6" s="1"/>
  <c r="BA18" i="6" s="1"/>
  <c r="BB18" i="6" s="1"/>
  <c r="BC18" i="6" s="1"/>
  <c r="BD18" i="6" s="1"/>
  <c r="BE18" i="6" s="1"/>
  <c r="BF18" i="6" s="1"/>
  <c r="BG18" i="6" s="1"/>
  <c r="BH18" i="6" s="1"/>
  <c r="BI18" i="6" s="1"/>
  <c r="BJ18" i="6" s="1"/>
  <c r="BK18" i="6" s="1"/>
  <c r="BL18" i="6" s="1"/>
  <c r="BM18" i="6" s="1"/>
  <c r="J80" i="7"/>
  <c r="O56" i="7"/>
  <c r="S80" i="7"/>
  <c r="G56" i="7"/>
  <c r="M92" i="7"/>
  <c r="J68" i="7"/>
  <c r="I80" i="7"/>
  <c r="L68" i="7"/>
  <c r="L80" i="7"/>
  <c r="O92" i="7"/>
  <c r="I44" i="7"/>
  <c r="H92" i="7"/>
  <c r="N44" i="7"/>
  <c r="I92" i="7"/>
  <c r="H68" i="7"/>
  <c r="G92" i="7"/>
  <c r="H44" i="7"/>
  <c r="P92" i="7"/>
  <c r="N68" i="7"/>
  <c r="K56" i="7"/>
  <c r="R56" i="7"/>
  <c r="L44" i="7"/>
  <c r="P80" i="7"/>
  <c r="K92" i="7"/>
  <c r="R68" i="7"/>
  <c r="Q68" i="7"/>
  <c r="M80" i="7"/>
  <c r="Q92" i="7"/>
  <c r="L56" i="7"/>
  <c r="P68" i="7"/>
  <c r="L92" i="7"/>
  <c r="H80" i="7"/>
  <c r="T80" i="7"/>
  <c r="I68" i="7"/>
  <c r="P44" i="7"/>
  <c r="J44" i="7"/>
  <c r="M56" i="7"/>
  <c r="N80" i="7"/>
  <c r="S68" i="7"/>
  <c r="T44" i="7"/>
  <c r="Q44" i="7"/>
  <c r="G68" i="7"/>
  <c r="Q80" i="7"/>
  <c r="J92" i="7"/>
  <c r="T92" i="7"/>
  <c r="S56" i="7"/>
  <c r="M68" i="7"/>
  <c r="S44" i="7"/>
  <c r="O68" i="7"/>
  <c r="O80" i="7"/>
  <c r="O44" i="7"/>
  <c r="N92" i="7"/>
  <c r="Q56" i="7"/>
  <c r="G44" i="7"/>
  <c r="J56" i="7"/>
  <c r="M44" i="7"/>
  <c r="P56" i="7"/>
  <c r="R44" i="7"/>
  <c r="S92" i="7"/>
  <c r="K44" i="7"/>
  <c r="N56" i="7"/>
  <c r="G80" i="7"/>
  <c r="R92" i="7"/>
  <c r="T56" i="7"/>
  <c r="F60" i="6"/>
  <c r="F61" i="6" s="1"/>
  <c r="R26" i="7"/>
  <c r="K17" i="7"/>
  <c r="T26" i="7"/>
  <c r="J26" i="7"/>
  <c r="I26" i="7"/>
  <c r="S26" i="7"/>
  <c r="X26" i="7"/>
  <c r="U26" i="7"/>
  <c r="U28" i="7" s="1"/>
  <c r="M17" i="7"/>
  <c r="O26" i="7"/>
  <c r="W26" i="7"/>
  <c r="F26" i="7"/>
  <c r="F27" i="7" s="1"/>
  <c r="H26" i="7"/>
  <c r="Q26" i="7"/>
  <c r="K26" i="7"/>
  <c r="V26" i="7"/>
  <c r="V28" i="7" s="1"/>
  <c r="G26" i="7"/>
  <c r="L26" i="7"/>
  <c r="N26" i="7"/>
  <c r="P26" i="7"/>
  <c r="M26" i="7"/>
  <c r="H17" i="7"/>
  <c r="N17" i="7"/>
  <c r="R17" i="7"/>
  <c r="L17" i="7"/>
  <c r="J17" i="7"/>
  <c r="P17" i="7"/>
  <c r="T17" i="7"/>
  <c r="O17" i="7"/>
  <c r="Q17" i="7"/>
  <c r="F17" i="7"/>
  <c r="F12" i="7"/>
  <c r="F13" i="7" s="1"/>
  <c r="F28" i="6"/>
  <c r="D12" i="6"/>
  <c r="D26" i="6"/>
  <c r="G20" i="6"/>
  <c r="D20" i="6"/>
  <c r="D17" i="6" s="1"/>
  <c r="D18" i="6" s="1"/>
  <c r="H24" i="7"/>
  <c r="N8" i="7"/>
  <c r="O24" i="7"/>
  <c r="V24" i="7"/>
  <c r="S24" i="7"/>
  <c r="L24" i="7"/>
  <c r="T24" i="7"/>
  <c r="Y24" i="7"/>
  <c r="D59" i="6"/>
  <c r="D60" i="6" s="1"/>
  <c r="D61" i="6" s="1"/>
  <c r="R24" i="7"/>
  <c r="D11" i="7"/>
  <c r="D43" i="6"/>
  <c r="D45" i="6" s="1"/>
  <c r="D44" i="6"/>
  <c r="P24" i="7"/>
  <c r="K24" i="7"/>
  <c r="H32" i="7"/>
  <c r="U24" i="7"/>
  <c r="D67" i="6"/>
  <c r="D69" i="6" s="1"/>
  <c r="D68" i="6"/>
  <c r="D31" i="6"/>
  <c r="D32" i="6"/>
  <c r="J32" i="7"/>
  <c r="N24" i="7"/>
  <c r="J24" i="7"/>
  <c r="F56" i="7"/>
  <c r="F55" i="7"/>
  <c r="G55" i="7" s="1"/>
  <c r="D54" i="7"/>
  <c r="D15" i="7"/>
  <c r="F16" i="7"/>
  <c r="D22" i="7"/>
  <c r="F23" i="7"/>
  <c r="G23" i="7" s="1"/>
  <c r="F24" i="7"/>
  <c r="F36" i="6"/>
  <c r="D35" i="6"/>
  <c r="D36" i="6" s="1"/>
  <c r="D37" i="6" s="1"/>
  <c r="D51" i="7"/>
  <c r="D52" i="7" s="1"/>
  <c r="F52" i="7"/>
  <c r="G52" i="7" s="1"/>
  <c r="H52" i="7" s="1"/>
  <c r="I52" i="7" s="1"/>
  <c r="J52" i="7" s="1"/>
  <c r="K52" i="7" s="1"/>
  <c r="L52" i="7" s="1"/>
  <c r="M52" i="7" s="1"/>
  <c r="N52" i="7" s="1"/>
  <c r="O52" i="7" s="1"/>
  <c r="P52" i="7" s="1"/>
  <c r="Q52" i="7" s="1"/>
  <c r="R52" i="7" s="1"/>
  <c r="S52" i="7" s="1"/>
  <c r="T52" i="7" s="1"/>
  <c r="U52" i="7" s="1"/>
  <c r="V52" i="7" s="1"/>
  <c r="W52" i="7" s="1"/>
  <c r="X52" i="7" s="1"/>
  <c r="Y52" i="7" s="1"/>
  <c r="V32" i="7"/>
  <c r="N32" i="7"/>
  <c r="G91" i="6"/>
  <c r="F93" i="6"/>
  <c r="D79" i="6"/>
  <c r="D81" i="6" s="1"/>
  <c r="D80" i="6"/>
  <c r="F40" i="7"/>
  <c r="G40" i="7" s="1"/>
  <c r="H40" i="7" s="1"/>
  <c r="I40" i="7" s="1"/>
  <c r="J40" i="7" s="1"/>
  <c r="K40" i="7" s="1"/>
  <c r="L40" i="7" s="1"/>
  <c r="M40" i="7" s="1"/>
  <c r="N40" i="7" s="1"/>
  <c r="O40" i="7" s="1"/>
  <c r="P40" i="7" s="1"/>
  <c r="Q40" i="7" s="1"/>
  <c r="R40" i="7" s="1"/>
  <c r="S40" i="7" s="1"/>
  <c r="T40" i="7" s="1"/>
  <c r="U40" i="7" s="1"/>
  <c r="V40" i="7" s="1"/>
  <c r="W40" i="7" s="1"/>
  <c r="X40" i="7" s="1"/>
  <c r="Y40" i="7" s="1"/>
  <c r="D39" i="7"/>
  <c r="D40" i="7" s="1"/>
  <c r="D66" i="7"/>
  <c r="F68" i="7"/>
  <c r="F67" i="7"/>
  <c r="G67" i="7" s="1"/>
  <c r="F31" i="7"/>
  <c r="G31" i="7" s="1"/>
  <c r="D30" i="7"/>
  <c r="F32" i="7"/>
  <c r="F72" i="6"/>
  <c r="D71" i="6"/>
  <c r="D72" i="6" s="1"/>
  <c r="D73" i="6" s="1"/>
  <c r="I24" i="7"/>
  <c r="D63" i="7"/>
  <c r="D64" i="7" s="1"/>
  <c r="F64" i="7"/>
  <c r="G64" i="7" s="1"/>
  <c r="H64" i="7" s="1"/>
  <c r="I64" i="7" s="1"/>
  <c r="J64" i="7" s="1"/>
  <c r="K64" i="7" s="1"/>
  <c r="L64" i="7" s="1"/>
  <c r="M64" i="7" s="1"/>
  <c r="N64" i="7" s="1"/>
  <c r="O64" i="7" s="1"/>
  <c r="P64" i="7" s="1"/>
  <c r="Q64" i="7" s="1"/>
  <c r="R64" i="7" s="1"/>
  <c r="S64" i="7" s="1"/>
  <c r="T64" i="7" s="1"/>
  <c r="U64" i="7" s="1"/>
  <c r="V64" i="7" s="1"/>
  <c r="W64" i="7" s="1"/>
  <c r="X64" i="7" s="1"/>
  <c r="Y64" i="7" s="1"/>
  <c r="O32" i="7"/>
  <c r="M24" i="7"/>
  <c r="I32" i="7"/>
  <c r="M32" i="7"/>
  <c r="D55" i="6"/>
  <c r="D57" i="6" s="1"/>
  <c r="D56" i="6"/>
  <c r="F92" i="7"/>
  <c r="D90" i="7"/>
  <c r="F91" i="7"/>
  <c r="G91" i="7" s="1"/>
  <c r="G23" i="6"/>
  <c r="F25" i="6"/>
  <c r="F20" i="7"/>
  <c r="G20" i="7" s="1"/>
  <c r="H20" i="7" s="1"/>
  <c r="I20" i="7" s="1"/>
  <c r="J20" i="7" s="1"/>
  <c r="K20" i="7" s="1"/>
  <c r="L20" i="7" s="1"/>
  <c r="M20" i="7" s="1"/>
  <c r="N20" i="7" s="1"/>
  <c r="O20" i="7" s="1"/>
  <c r="P20" i="7" s="1"/>
  <c r="Q20" i="7" s="1"/>
  <c r="R20" i="7" s="1"/>
  <c r="S20" i="7" s="1"/>
  <c r="T20" i="7" s="1"/>
  <c r="U20" i="7" s="1"/>
  <c r="V20" i="7" s="1"/>
  <c r="W20" i="7" s="1"/>
  <c r="X20" i="7" s="1"/>
  <c r="Y20" i="7" s="1"/>
  <c r="D19" i="7"/>
  <c r="F88" i="7"/>
  <c r="G88" i="7" s="1"/>
  <c r="H88" i="7" s="1"/>
  <c r="I88" i="7" s="1"/>
  <c r="J88" i="7" s="1"/>
  <c r="K88" i="7" s="1"/>
  <c r="L88" i="7" s="1"/>
  <c r="M88" i="7" s="1"/>
  <c r="N88" i="7" s="1"/>
  <c r="O88" i="7" s="1"/>
  <c r="P88" i="7" s="1"/>
  <c r="Q88" i="7" s="1"/>
  <c r="R88" i="7" s="1"/>
  <c r="S88" i="7" s="1"/>
  <c r="T88" i="7" s="1"/>
  <c r="U88" i="7" s="1"/>
  <c r="V88" i="7" s="1"/>
  <c r="W88" i="7" s="1"/>
  <c r="X88" i="7" s="1"/>
  <c r="Y88" i="7" s="1"/>
  <c r="D87" i="7"/>
  <c r="D88" i="7" s="1"/>
  <c r="D75" i="7"/>
  <c r="D76" i="7" s="1"/>
  <c r="F76" i="7"/>
  <c r="G76" i="7" s="1"/>
  <c r="H76" i="7" s="1"/>
  <c r="I76" i="7" s="1"/>
  <c r="J76" i="7" s="1"/>
  <c r="K76" i="7" s="1"/>
  <c r="L76" i="7" s="1"/>
  <c r="M76" i="7" s="1"/>
  <c r="N76" i="7" s="1"/>
  <c r="O76" i="7" s="1"/>
  <c r="P76" i="7" s="1"/>
  <c r="Q76" i="7" s="1"/>
  <c r="R76" i="7" s="1"/>
  <c r="S76" i="7" s="1"/>
  <c r="T76" i="7" s="1"/>
  <c r="U76" i="7" s="1"/>
  <c r="V76" i="7" s="1"/>
  <c r="W76" i="7" s="1"/>
  <c r="X76" i="7" s="1"/>
  <c r="Y76" i="7" s="1"/>
  <c r="G24" i="7"/>
  <c r="T32" i="7"/>
  <c r="Q32" i="7"/>
  <c r="F44" i="7"/>
  <c r="D42" i="7"/>
  <c r="F43" i="7"/>
  <c r="G43" i="7" s="1"/>
  <c r="X24" i="7"/>
  <c r="F48" i="6"/>
  <c r="D47" i="6"/>
  <c r="D48" i="6" s="1"/>
  <c r="D49" i="6" s="1"/>
  <c r="S32" i="7"/>
  <c r="G43" i="6"/>
  <c r="F45" i="6"/>
  <c r="U32" i="7"/>
  <c r="G79" i="6"/>
  <c r="F81" i="6"/>
  <c r="Q24" i="7"/>
  <c r="L32" i="7"/>
  <c r="D78" i="7"/>
  <c r="F79" i="7"/>
  <c r="G79" i="7" s="1"/>
  <c r="F80" i="7"/>
  <c r="R32" i="7"/>
  <c r="W32" i="7"/>
  <c r="Y32" i="7"/>
  <c r="G67" i="6"/>
  <c r="F69" i="6"/>
  <c r="G31" i="6"/>
  <c r="F33" i="6"/>
  <c r="F84" i="6"/>
  <c r="D83" i="6"/>
  <c r="D84" i="6" s="1"/>
  <c r="D85" i="6" s="1"/>
  <c r="X32" i="7"/>
  <c r="G32" i="7"/>
  <c r="P32" i="7"/>
  <c r="K32" i="7"/>
  <c r="G55" i="6"/>
  <c r="F57" i="6"/>
  <c r="D91" i="6"/>
  <c r="D93" i="6" s="1"/>
  <c r="D92" i="6"/>
  <c r="D24" i="6"/>
  <c r="G12" i="6"/>
  <c r="F13" i="6"/>
  <c r="D5" i="6"/>
  <c r="D6" i="6" s="1"/>
  <c r="D7" i="6" s="1"/>
  <c r="F6" i="6"/>
  <c r="J24" i="8" l="1"/>
  <c r="Y28" i="7"/>
  <c r="H5" i="8"/>
  <c r="J17" i="8"/>
  <c r="R28" i="7"/>
  <c r="W28" i="7"/>
  <c r="X28" i="7"/>
  <c r="J5" i="8"/>
  <c r="J8" i="8" s="1"/>
  <c r="V8" i="7"/>
  <c r="I5" i="8"/>
  <c r="J26" i="8"/>
  <c r="J32" i="8"/>
  <c r="F5" i="8"/>
  <c r="F6" i="8" s="1"/>
  <c r="G5" i="8"/>
  <c r="G8" i="8" s="1"/>
  <c r="J92" i="8"/>
  <c r="J80" i="8"/>
  <c r="J68" i="8"/>
  <c r="J83" i="8"/>
  <c r="G35" i="8"/>
  <c r="H47" i="8"/>
  <c r="H83" i="8"/>
  <c r="F83" i="8"/>
  <c r="J71" i="8"/>
  <c r="G83" i="8"/>
  <c r="I83" i="8"/>
  <c r="F59" i="8"/>
  <c r="I71" i="8"/>
  <c r="F71" i="8"/>
  <c r="H71" i="8"/>
  <c r="G71" i="8"/>
  <c r="H59" i="8"/>
  <c r="G59" i="8"/>
  <c r="I59" i="8"/>
  <c r="G47" i="8"/>
  <c r="J59" i="8"/>
  <c r="I47" i="8"/>
  <c r="F47" i="8"/>
  <c r="J47" i="8"/>
  <c r="I35" i="8"/>
  <c r="H35" i="8"/>
  <c r="J35" i="8"/>
  <c r="F35" i="8"/>
  <c r="G28" i="7"/>
  <c r="S28" i="7"/>
  <c r="F10" i="6"/>
  <c r="I28" i="7"/>
  <c r="G10" i="6"/>
  <c r="G45" i="7"/>
  <c r="H43" i="7"/>
  <c r="G81" i="7"/>
  <c r="H79" i="7"/>
  <c r="H91" i="7"/>
  <c r="G93" i="7"/>
  <c r="G69" i="7"/>
  <c r="H67" i="7"/>
  <c r="G57" i="7"/>
  <c r="H55" i="7"/>
  <c r="G60" i="6"/>
  <c r="H60" i="6" s="1"/>
  <c r="H26" i="8"/>
  <c r="D26" i="7"/>
  <c r="D27" i="7" s="1"/>
  <c r="F26" i="8"/>
  <c r="F27" i="8" s="1"/>
  <c r="K28" i="7"/>
  <c r="L28" i="7"/>
  <c r="T28" i="7"/>
  <c r="J28" i="7"/>
  <c r="O28" i="7"/>
  <c r="Q28" i="7"/>
  <c r="H28" i="7"/>
  <c r="G27" i="7"/>
  <c r="H27" i="7" s="1"/>
  <c r="I27" i="7" s="1"/>
  <c r="J27" i="7" s="1"/>
  <c r="K27" i="7" s="1"/>
  <c r="L27" i="7" s="1"/>
  <c r="M27" i="7" s="1"/>
  <c r="N27" i="7" s="1"/>
  <c r="M28" i="7"/>
  <c r="N28" i="7"/>
  <c r="I26" i="8"/>
  <c r="I17" i="8"/>
  <c r="G26" i="8"/>
  <c r="F17" i="8"/>
  <c r="F18" i="8" s="1"/>
  <c r="G17" i="8"/>
  <c r="H17" i="8"/>
  <c r="F12" i="8"/>
  <c r="G12" i="8" s="1"/>
  <c r="P28" i="7"/>
  <c r="F18" i="7"/>
  <c r="F28" i="7"/>
  <c r="F8" i="7"/>
  <c r="D20" i="7"/>
  <c r="D17" i="7"/>
  <c r="G12" i="7"/>
  <c r="G13" i="7" s="1"/>
  <c r="D12" i="7"/>
  <c r="G16" i="7"/>
  <c r="G25" i="7" s="1"/>
  <c r="D16" i="7"/>
  <c r="D8" i="6"/>
  <c r="D9" i="6" s="1"/>
  <c r="D10" i="6" s="1"/>
  <c r="G28" i="6"/>
  <c r="D28" i="6"/>
  <c r="H9" i="6"/>
  <c r="D13" i="6"/>
  <c r="H20" i="6"/>
  <c r="H28" i="6" s="1"/>
  <c r="D33" i="6"/>
  <c r="I80" i="8"/>
  <c r="H44" i="8"/>
  <c r="H24" i="8"/>
  <c r="G68" i="8"/>
  <c r="H56" i="8"/>
  <c r="G44" i="8"/>
  <c r="I8" i="8"/>
  <c r="G80" i="8"/>
  <c r="G6" i="7"/>
  <c r="H6" i="7" s="1"/>
  <c r="I68" i="8"/>
  <c r="D5" i="7"/>
  <c r="D6" i="7" s="1"/>
  <c r="D11" i="8"/>
  <c r="I44" i="8"/>
  <c r="H80" i="8"/>
  <c r="I24" i="8"/>
  <c r="I56" i="8"/>
  <c r="I92" i="8"/>
  <c r="F25" i="7"/>
  <c r="H43" i="6"/>
  <c r="G45" i="6"/>
  <c r="H55" i="6"/>
  <c r="G57" i="6"/>
  <c r="F79" i="8"/>
  <c r="D78" i="8"/>
  <c r="F80" i="8"/>
  <c r="G48" i="6"/>
  <c r="F49" i="6"/>
  <c r="F45" i="7"/>
  <c r="G72" i="6"/>
  <c r="F73" i="6"/>
  <c r="D31" i="7"/>
  <c r="D32" i="7"/>
  <c r="G56" i="8"/>
  <c r="D39" i="8"/>
  <c r="D40" i="8" s="1"/>
  <c r="F40" i="8"/>
  <c r="G40" i="8" s="1"/>
  <c r="H40" i="8" s="1"/>
  <c r="I40" i="8" s="1"/>
  <c r="J40" i="8" s="1"/>
  <c r="F52" i="8"/>
  <c r="G52" i="8" s="1"/>
  <c r="H52" i="8" s="1"/>
  <c r="I52" i="8" s="1"/>
  <c r="J52" i="8" s="1"/>
  <c r="D51" i="8"/>
  <c r="D52" i="8" s="1"/>
  <c r="D35" i="7"/>
  <c r="D36" i="7" s="1"/>
  <c r="D37" i="7" s="1"/>
  <c r="F36" i="7"/>
  <c r="G36" i="7" s="1"/>
  <c r="D23" i="7"/>
  <c r="D24" i="7"/>
  <c r="F16" i="8"/>
  <c r="D15" i="8"/>
  <c r="F57" i="7"/>
  <c r="H32" i="8"/>
  <c r="D83" i="7"/>
  <c r="D84" i="7" s="1"/>
  <c r="D85" i="7" s="1"/>
  <c r="F84" i="7"/>
  <c r="G84" i="7" s="1"/>
  <c r="G33" i="6"/>
  <c r="H31" i="6"/>
  <c r="F81" i="7"/>
  <c r="F44" i="8"/>
  <c r="D42" i="8"/>
  <c r="F43" i="8"/>
  <c r="H23" i="7"/>
  <c r="F72" i="7"/>
  <c r="G72" i="7" s="1"/>
  <c r="D71" i="7"/>
  <c r="D72" i="7" s="1"/>
  <c r="D73" i="7" s="1"/>
  <c r="F69" i="7"/>
  <c r="G92" i="8"/>
  <c r="D56" i="7"/>
  <c r="D55" i="7"/>
  <c r="D57" i="7" s="1"/>
  <c r="G32" i="8"/>
  <c r="G84" i="6"/>
  <c r="F85" i="6"/>
  <c r="H31" i="7"/>
  <c r="G33" i="7"/>
  <c r="F60" i="7"/>
  <c r="G60" i="7" s="1"/>
  <c r="D59" i="7"/>
  <c r="D60" i="7" s="1"/>
  <c r="D61" i="7" s="1"/>
  <c r="G69" i="6"/>
  <c r="H67" i="6"/>
  <c r="D80" i="7"/>
  <c r="D79" i="7"/>
  <c r="D81" i="7" s="1"/>
  <c r="I32" i="8"/>
  <c r="D43" i="7"/>
  <c r="D45" i="7" s="1"/>
  <c r="D44" i="7"/>
  <c r="H92" i="8"/>
  <c r="F76" i="8"/>
  <c r="G76" i="8" s="1"/>
  <c r="H76" i="8" s="1"/>
  <c r="I76" i="8" s="1"/>
  <c r="J76" i="8" s="1"/>
  <c r="D75" i="8"/>
  <c r="D76" i="8" s="1"/>
  <c r="F20" i="8"/>
  <c r="G20" i="8" s="1"/>
  <c r="H20" i="8" s="1"/>
  <c r="I20" i="8" s="1"/>
  <c r="J20" i="8" s="1"/>
  <c r="D19" i="8"/>
  <c r="H23" i="6"/>
  <c r="G25" i="6"/>
  <c r="F91" i="8"/>
  <c r="D90" i="8"/>
  <c r="F92" i="8"/>
  <c r="F31" i="8"/>
  <c r="F32" i="8"/>
  <c r="D30" i="8"/>
  <c r="F68" i="8"/>
  <c r="F67" i="8"/>
  <c r="D66" i="8"/>
  <c r="H91" i="6"/>
  <c r="G93" i="6"/>
  <c r="H68" i="8"/>
  <c r="G36" i="6"/>
  <c r="F37" i="6"/>
  <c r="F23" i="8"/>
  <c r="F24" i="8"/>
  <c r="D22" i="8"/>
  <c r="G24" i="8"/>
  <c r="D92" i="7"/>
  <c r="D91" i="7"/>
  <c r="D93" i="7" s="1"/>
  <c r="H79" i="6"/>
  <c r="G81" i="6"/>
  <c r="F48" i="7"/>
  <c r="G48" i="7" s="1"/>
  <c r="D47" i="7"/>
  <c r="D48" i="7" s="1"/>
  <c r="D49" i="7" s="1"/>
  <c r="H8" i="8"/>
  <c r="F88" i="8"/>
  <c r="G88" i="8" s="1"/>
  <c r="H88" i="8" s="1"/>
  <c r="I88" i="8" s="1"/>
  <c r="J88" i="8" s="1"/>
  <c r="D87" i="8"/>
  <c r="D88" i="8" s="1"/>
  <c r="F93" i="7"/>
  <c r="F64" i="8"/>
  <c r="G64" i="8" s="1"/>
  <c r="H64" i="8" s="1"/>
  <c r="I64" i="8" s="1"/>
  <c r="J64" i="8" s="1"/>
  <c r="D63" i="8"/>
  <c r="D64" i="8" s="1"/>
  <c r="F33" i="7"/>
  <c r="D67" i="7"/>
  <c r="D69" i="7" s="1"/>
  <c r="D68" i="7"/>
  <c r="F55" i="8"/>
  <c r="D54" i="8"/>
  <c r="F56" i="8"/>
  <c r="G6" i="6"/>
  <c r="F7" i="6"/>
  <c r="H12" i="6"/>
  <c r="G13" i="6"/>
  <c r="J28" i="8" l="1"/>
  <c r="G61" i="7"/>
  <c r="H60" i="7"/>
  <c r="H69" i="7"/>
  <c r="I67" i="7"/>
  <c r="H81" i="7"/>
  <c r="I79" i="7"/>
  <c r="G61" i="6"/>
  <c r="I55" i="7"/>
  <c r="H57" i="7"/>
  <c r="I43" i="7"/>
  <c r="H45" i="7"/>
  <c r="G85" i="7"/>
  <c r="H84" i="7"/>
  <c r="G49" i="7"/>
  <c r="H48" i="7"/>
  <c r="G73" i="7"/>
  <c r="H72" i="7"/>
  <c r="H36" i="7"/>
  <c r="G37" i="7"/>
  <c r="H93" i="7"/>
  <c r="I91" i="7"/>
  <c r="H28" i="8"/>
  <c r="F29" i="8"/>
  <c r="I28" i="8"/>
  <c r="G28" i="8"/>
  <c r="F28" i="8"/>
  <c r="G27" i="8"/>
  <c r="D26" i="8"/>
  <c r="D20" i="8"/>
  <c r="D17" i="8"/>
  <c r="D18" i="8" s="1"/>
  <c r="F8" i="8"/>
  <c r="D12" i="8"/>
  <c r="G18" i="8"/>
  <c r="H18" i="8" s="1"/>
  <c r="I18" i="8" s="1"/>
  <c r="J18" i="8" s="1"/>
  <c r="D16" i="8"/>
  <c r="G16" i="8"/>
  <c r="D7" i="7"/>
  <c r="F9" i="7"/>
  <c r="F10" i="7" s="1"/>
  <c r="G18" i="7"/>
  <c r="F29" i="7"/>
  <c r="D13" i="7"/>
  <c r="D18" i="7"/>
  <c r="D29" i="7" s="1"/>
  <c r="D28" i="7"/>
  <c r="D33" i="7"/>
  <c r="F13" i="8"/>
  <c r="H12" i="7"/>
  <c r="H13" i="7" s="1"/>
  <c r="D8" i="7"/>
  <c r="D9" i="7" s="1"/>
  <c r="O27" i="7"/>
  <c r="D25" i="7"/>
  <c r="H16" i="7"/>
  <c r="H7" i="7" s="1"/>
  <c r="G7" i="7"/>
  <c r="I9" i="6"/>
  <c r="H10" i="6"/>
  <c r="I20" i="6"/>
  <c r="I28" i="6" s="1"/>
  <c r="D5" i="8"/>
  <c r="D6" i="8" s="1"/>
  <c r="F33" i="8"/>
  <c r="I79" i="6"/>
  <c r="H81" i="6"/>
  <c r="D92" i="8"/>
  <c r="D91" i="8"/>
  <c r="D93" i="8" s="1"/>
  <c r="D24" i="8"/>
  <c r="D23" i="8"/>
  <c r="H36" i="6"/>
  <c r="G37" i="6"/>
  <c r="D67" i="8"/>
  <c r="D69" i="8" s="1"/>
  <c r="D68" i="8"/>
  <c r="F93" i="8"/>
  <c r="G91" i="8"/>
  <c r="G31" i="8"/>
  <c r="F73" i="7"/>
  <c r="G43" i="8"/>
  <c r="F45" i="8"/>
  <c r="F85" i="7"/>
  <c r="F37" i="7"/>
  <c r="D79" i="8"/>
  <c r="D81" i="8" s="1"/>
  <c r="D80" i="8"/>
  <c r="F48" i="8"/>
  <c r="D47" i="8"/>
  <c r="D48" i="8" s="1"/>
  <c r="D49" i="8" s="1"/>
  <c r="D31" i="8"/>
  <c r="D32" i="8"/>
  <c r="H84" i="6"/>
  <c r="G85" i="6"/>
  <c r="F84" i="8"/>
  <c r="D83" i="8"/>
  <c r="D84" i="8" s="1"/>
  <c r="D85" i="8" s="1"/>
  <c r="D35" i="8"/>
  <c r="D36" i="8" s="1"/>
  <c r="D37" i="8" s="1"/>
  <c r="F36" i="8"/>
  <c r="H57" i="6"/>
  <c r="I55" i="6"/>
  <c r="F49" i="7"/>
  <c r="G67" i="8"/>
  <c r="F69" i="8"/>
  <c r="H33" i="7"/>
  <c r="I31" i="7"/>
  <c r="F72" i="8"/>
  <c r="D71" i="8"/>
  <c r="D72" i="8" s="1"/>
  <c r="D73" i="8" s="1"/>
  <c r="D43" i="8"/>
  <c r="D45" i="8" s="1"/>
  <c r="D44" i="8"/>
  <c r="H33" i="6"/>
  <c r="I31" i="6"/>
  <c r="F81" i="8"/>
  <c r="G79" i="8"/>
  <c r="H45" i="6"/>
  <c r="I43" i="6"/>
  <c r="I91" i="6"/>
  <c r="H93" i="6"/>
  <c r="I67" i="6"/>
  <c r="H69" i="6"/>
  <c r="F61" i="7"/>
  <c r="I23" i="7"/>
  <c r="D55" i="8"/>
  <c r="D57" i="8" s="1"/>
  <c r="D56" i="8"/>
  <c r="H61" i="6"/>
  <c r="I60" i="6"/>
  <c r="F57" i="8"/>
  <c r="G55" i="8"/>
  <c r="F25" i="8"/>
  <c r="G23" i="8"/>
  <c r="I23" i="6"/>
  <c r="H25" i="6"/>
  <c r="F60" i="8"/>
  <c r="D59" i="8"/>
  <c r="D60" i="8" s="1"/>
  <c r="D61" i="8" s="1"/>
  <c r="H72" i="6"/>
  <c r="G73" i="6"/>
  <c r="H48" i="6"/>
  <c r="G49" i="6"/>
  <c r="F7" i="8"/>
  <c r="G6" i="8"/>
  <c r="I6" i="7"/>
  <c r="G13" i="8"/>
  <c r="H12" i="8"/>
  <c r="I12" i="6"/>
  <c r="H13" i="6"/>
  <c r="H6" i="6"/>
  <c r="G7" i="6"/>
  <c r="J55" i="7" l="1"/>
  <c r="I57" i="7"/>
  <c r="I48" i="7"/>
  <c r="H49" i="7"/>
  <c r="J67" i="7"/>
  <c r="I69" i="7"/>
  <c r="I36" i="7"/>
  <c r="H37" i="7"/>
  <c r="J43" i="7"/>
  <c r="I45" i="7"/>
  <c r="J79" i="7"/>
  <c r="I81" i="7"/>
  <c r="I60" i="7"/>
  <c r="H61" i="7"/>
  <c r="I93" i="7"/>
  <c r="J91" i="7"/>
  <c r="H73" i="7"/>
  <c r="I72" i="7"/>
  <c r="H85" i="7"/>
  <c r="I84" i="7"/>
  <c r="G29" i="8"/>
  <c r="H27" i="8"/>
  <c r="D28" i="8"/>
  <c r="D27" i="8"/>
  <c r="D29" i="8" s="1"/>
  <c r="D33" i="8"/>
  <c r="D13" i="8"/>
  <c r="G9" i="7"/>
  <c r="G10" i="7" s="1"/>
  <c r="D25" i="8"/>
  <c r="D7" i="8"/>
  <c r="D8" i="8"/>
  <c r="D9" i="8" s="1"/>
  <c r="D10" i="8" s="1"/>
  <c r="H16" i="8"/>
  <c r="F9" i="8"/>
  <c r="F10" i="8" s="1"/>
  <c r="H18" i="7"/>
  <c r="G29" i="7"/>
  <c r="D10" i="7"/>
  <c r="I12" i="7"/>
  <c r="I13" i="7" s="1"/>
  <c r="H25" i="7"/>
  <c r="I16" i="7"/>
  <c r="I7" i="7" s="1"/>
  <c r="P27" i="7"/>
  <c r="I10" i="6"/>
  <c r="J9" i="6"/>
  <c r="J20" i="6"/>
  <c r="J28" i="6" s="1"/>
  <c r="I48" i="6"/>
  <c r="H49" i="6"/>
  <c r="G60" i="8"/>
  <c r="F61" i="8"/>
  <c r="I72" i="6"/>
  <c r="H73" i="6"/>
  <c r="G57" i="8"/>
  <c r="H55" i="8"/>
  <c r="I93" i="6"/>
  <c r="J91" i="6"/>
  <c r="I84" i="6"/>
  <c r="H85" i="6"/>
  <c r="G48" i="8"/>
  <c r="F49" i="8"/>
  <c r="G45" i="8"/>
  <c r="H43" i="8"/>
  <c r="G93" i="8"/>
  <c r="H91" i="8"/>
  <c r="I25" i="6"/>
  <c r="J23" i="6"/>
  <c r="J23" i="7"/>
  <c r="I45" i="6"/>
  <c r="J43" i="6"/>
  <c r="I33" i="6"/>
  <c r="J31" i="6"/>
  <c r="J55" i="6"/>
  <c r="I57" i="6"/>
  <c r="I36" i="6"/>
  <c r="H37" i="6"/>
  <c r="G25" i="8"/>
  <c r="H23" i="8"/>
  <c r="I61" i="6"/>
  <c r="J60" i="6"/>
  <c r="I69" i="6"/>
  <c r="J67" i="6"/>
  <c r="G72" i="8"/>
  <c r="F73" i="8"/>
  <c r="G69" i="8"/>
  <c r="H67" i="8"/>
  <c r="F85" i="8"/>
  <c r="G84" i="8"/>
  <c r="H79" i="8"/>
  <c r="G81" i="8"/>
  <c r="I33" i="7"/>
  <c r="J31" i="7"/>
  <c r="G36" i="8"/>
  <c r="F37" i="8"/>
  <c r="G33" i="8"/>
  <c r="H31" i="8"/>
  <c r="I81" i="6"/>
  <c r="J79" i="6"/>
  <c r="H13" i="8"/>
  <c r="I12" i="8"/>
  <c r="J6" i="7"/>
  <c r="H6" i="8"/>
  <c r="G7" i="8"/>
  <c r="J12" i="6"/>
  <c r="I13" i="6"/>
  <c r="I6" i="6"/>
  <c r="H7" i="6"/>
  <c r="D23" i="6"/>
  <c r="D25" i="6" s="1"/>
  <c r="J48" i="7" l="1"/>
  <c r="I49" i="7"/>
  <c r="J84" i="7"/>
  <c r="I85" i="7"/>
  <c r="K91" i="7"/>
  <c r="J93" i="7"/>
  <c r="I37" i="7"/>
  <c r="J36" i="7"/>
  <c r="J72" i="7"/>
  <c r="I73" i="7"/>
  <c r="K79" i="7"/>
  <c r="J81" i="7"/>
  <c r="J60" i="7"/>
  <c r="I61" i="7"/>
  <c r="J45" i="7"/>
  <c r="K43" i="7"/>
  <c r="K67" i="7"/>
  <c r="J69" i="7"/>
  <c r="J57" i="7"/>
  <c r="K55" i="7"/>
  <c r="H29" i="8"/>
  <c r="I27" i="8"/>
  <c r="H9" i="7"/>
  <c r="H10" i="7" s="1"/>
  <c r="I16" i="8"/>
  <c r="G9" i="8"/>
  <c r="G10" i="8" s="1"/>
  <c r="I18" i="7"/>
  <c r="H29" i="7"/>
  <c r="J12" i="7"/>
  <c r="K12" i="7" s="1"/>
  <c r="I25" i="7"/>
  <c r="Q27" i="7"/>
  <c r="J16" i="7"/>
  <c r="J25" i="7" s="1"/>
  <c r="K9" i="6"/>
  <c r="J10" i="6"/>
  <c r="K20" i="6"/>
  <c r="K28" i="6" s="1"/>
  <c r="K60" i="6"/>
  <c r="J61" i="6"/>
  <c r="H81" i="8"/>
  <c r="I79" i="8"/>
  <c r="G73" i="8"/>
  <c r="H72" i="8"/>
  <c r="I37" i="6"/>
  <c r="J36" i="6"/>
  <c r="K23" i="7"/>
  <c r="I85" i="6"/>
  <c r="J84" i="6"/>
  <c r="J72" i="6"/>
  <c r="I73" i="6"/>
  <c r="G85" i="8"/>
  <c r="H84" i="8"/>
  <c r="J33" i="6"/>
  <c r="K31" i="6"/>
  <c r="J25" i="6"/>
  <c r="K23" i="6"/>
  <c r="H33" i="8"/>
  <c r="I31" i="8"/>
  <c r="J33" i="7"/>
  <c r="K31" i="7"/>
  <c r="H69" i="8"/>
  <c r="I67" i="8"/>
  <c r="K67" i="6"/>
  <c r="J69" i="6"/>
  <c r="H25" i="8"/>
  <c r="I23" i="8"/>
  <c r="K43" i="6"/>
  <c r="J45" i="6"/>
  <c r="H45" i="8"/>
  <c r="I43" i="8"/>
  <c r="J93" i="6"/>
  <c r="K91" i="6"/>
  <c r="I55" i="8"/>
  <c r="H57" i="8"/>
  <c r="J81" i="6"/>
  <c r="K79" i="6"/>
  <c r="I91" i="8"/>
  <c r="H93" i="8"/>
  <c r="H36" i="8"/>
  <c r="G37" i="8"/>
  <c r="K55" i="6"/>
  <c r="J57" i="6"/>
  <c r="G49" i="8"/>
  <c r="H48" i="8"/>
  <c r="G61" i="8"/>
  <c r="H60" i="8"/>
  <c r="I49" i="6"/>
  <c r="J48" i="6"/>
  <c r="K6" i="7"/>
  <c r="I6" i="8"/>
  <c r="H7" i="8"/>
  <c r="I13" i="8"/>
  <c r="J12" i="8"/>
  <c r="J13" i="8" s="1"/>
  <c r="J6" i="6"/>
  <c r="I7" i="6"/>
  <c r="K12" i="6"/>
  <c r="J13" i="6"/>
  <c r="K84" i="7" l="1"/>
  <c r="J85" i="7"/>
  <c r="K57" i="7"/>
  <c r="L55" i="7"/>
  <c r="K45" i="7"/>
  <c r="L43" i="7"/>
  <c r="J37" i="7"/>
  <c r="K36" i="7"/>
  <c r="L79" i="7"/>
  <c r="K81" i="7"/>
  <c r="K69" i="7"/>
  <c r="L67" i="7"/>
  <c r="K60" i="7"/>
  <c r="J61" i="7"/>
  <c r="K72" i="7"/>
  <c r="J73" i="7"/>
  <c r="L91" i="7"/>
  <c r="K93" i="7"/>
  <c r="J49" i="7"/>
  <c r="K48" i="7"/>
  <c r="I9" i="7"/>
  <c r="J9" i="7" s="1"/>
  <c r="I29" i="8"/>
  <c r="J27" i="8"/>
  <c r="J16" i="8"/>
  <c r="H9" i="8"/>
  <c r="H10" i="8" s="1"/>
  <c r="J13" i="7"/>
  <c r="K13" i="7" s="1"/>
  <c r="J18" i="7"/>
  <c r="I29" i="7"/>
  <c r="J7" i="7"/>
  <c r="K16" i="7"/>
  <c r="K25" i="7" s="1"/>
  <c r="R27" i="7"/>
  <c r="K10" i="6"/>
  <c r="L9" i="6"/>
  <c r="L20" i="6"/>
  <c r="L28" i="6" s="1"/>
  <c r="H61" i="8"/>
  <c r="I60" i="8"/>
  <c r="L91" i="6"/>
  <c r="K93" i="6"/>
  <c r="I36" i="8"/>
  <c r="H37" i="8"/>
  <c r="L23" i="7"/>
  <c r="K48" i="6"/>
  <c r="J49" i="6"/>
  <c r="H49" i="8"/>
  <c r="I48" i="8"/>
  <c r="J43" i="8"/>
  <c r="J45" i="8" s="1"/>
  <c r="I45" i="8"/>
  <c r="K33" i="7"/>
  <c r="L31" i="7"/>
  <c r="K25" i="6"/>
  <c r="L23" i="6"/>
  <c r="H85" i="8"/>
  <c r="I84" i="8"/>
  <c r="K84" i="6"/>
  <c r="J85" i="6"/>
  <c r="J37" i="6"/>
  <c r="K36" i="6"/>
  <c r="K57" i="6"/>
  <c r="L55" i="6"/>
  <c r="I93" i="8"/>
  <c r="J91" i="8"/>
  <c r="J93" i="8" s="1"/>
  <c r="I57" i="8"/>
  <c r="J55" i="8"/>
  <c r="J57" i="8" s="1"/>
  <c r="K45" i="6"/>
  <c r="L43" i="6"/>
  <c r="K69" i="6"/>
  <c r="L67" i="6"/>
  <c r="J73" i="6"/>
  <c r="K72" i="6"/>
  <c r="K81" i="6"/>
  <c r="L79" i="6"/>
  <c r="I25" i="8"/>
  <c r="J23" i="8"/>
  <c r="J67" i="8"/>
  <c r="J69" i="8" s="1"/>
  <c r="I69" i="8"/>
  <c r="I33" i="8"/>
  <c r="J31" i="8"/>
  <c r="J33" i="8" s="1"/>
  <c r="K33" i="6"/>
  <c r="L31" i="6"/>
  <c r="H73" i="8"/>
  <c r="I72" i="8"/>
  <c r="I81" i="8"/>
  <c r="J79" i="8"/>
  <c r="J81" i="8" s="1"/>
  <c r="K61" i="6"/>
  <c r="L60" i="6"/>
  <c r="J6" i="8"/>
  <c r="I7" i="8"/>
  <c r="L12" i="7"/>
  <c r="L6" i="7"/>
  <c r="L12" i="6"/>
  <c r="K13" i="6"/>
  <c r="K6" i="6"/>
  <c r="J7" i="6"/>
  <c r="I10" i="7" l="1"/>
  <c r="K49" i="7"/>
  <c r="L48" i="7"/>
  <c r="L69" i="7"/>
  <c r="M67" i="7"/>
  <c r="L36" i="7"/>
  <c r="K37" i="7"/>
  <c r="M55" i="7"/>
  <c r="L57" i="7"/>
  <c r="K73" i="7"/>
  <c r="L72" i="7"/>
  <c r="M43" i="7"/>
  <c r="L45" i="7"/>
  <c r="M91" i="7"/>
  <c r="L93" i="7"/>
  <c r="L60" i="7"/>
  <c r="K61" i="7"/>
  <c r="L81" i="7"/>
  <c r="M79" i="7"/>
  <c r="K85" i="7"/>
  <c r="L84" i="7"/>
  <c r="J29" i="8"/>
  <c r="J25" i="8"/>
  <c r="J7" i="8"/>
  <c r="J10" i="7"/>
  <c r="I9" i="8"/>
  <c r="I10" i="8" s="1"/>
  <c r="K18" i="7"/>
  <c r="J29" i="7"/>
  <c r="K9" i="7"/>
  <c r="K7" i="7"/>
  <c r="S27" i="7"/>
  <c r="L16" i="7"/>
  <c r="L25" i="7" s="1"/>
  <c r="M9" i="6"/>
  <c r="L10" i="6"/>
  <c r="M20" i="6"/>
  <c r="M28" i="6" s="1"/>
  <c r="J72" i="8"/>
  <c r="J73" i="8" s="1"/>
  <c r="I73" i="8"/>
  <c r="L33" i="6"/>
  <c r="M31" i="6"/>
  <c r="L72" i="6"/>
  <c r="K73" i="6"/>
  <c r="L57" i="6"/>
  <c r="M55" i="6"/>
  <c r="M23" i="6"/>
  <c r="L25" i="6"/>
  <c r="L84" i="6"/>
  <c r="K85" i="6"/>
  <c r="K49" i="6"/>
  <c r="L48" i="6"/>
  <c r="L93" i="6"/>
  <c r="M91" i="6"/>
  <c r="L45" i="6"/>
  <c r="M43" i="6"/>
  <c r="M79" i="6"/>
  <c r="L81" i="6"/>
  <c r="L69" i="6"/>
  <c r="M67" i="6"/>
  <c r="K37" i="6"/>
  <c r="L36" i="6"/>
  <c r="J84" i="8"/>
  <c r="J85" i="8" s="1"/>
  <c r="I85" i="8"/>
  <c r="L33" i="7"/>
  <c r="M31" i="7"/>
  <c r="J48" i="8"/>
  <c r="J49" i="8" s="1"/>
  <c r="I49" i="8"/>
  <c r="M23" i="7"/>
  <c r="J60" i="8"/>
  <c r="J61" i="8" s="1"/>
  <c r="I61" i="8"/>
  <c r="L61" i="6"/>
  <c r="M60" i="6"/>
  <c r="I37" i="8"/>
  <c r="J36" i="8"/>
  <c r="J37" i="8" s="1"/>
  <c r="L13" i="7"/>
  <c r="M12" i="7"/>
  <c r="M6" i="7"/>
  <c r="M12" i="6"/>
  <c r="L13" i="6"/>
  <c r="L6" i="6"/>
  <c r="K7" i="6"/>
  <c r="L85" i="7" l="1"/>
  <c r="M84" i="7"/>
  <c r="N67" i="7"/>
  <c r="M69" i="7"/>
  <c r="M60" i="7"/>
  <c r="L61" i="7"/>
  <c r="N43" i="7"/>
  <c r="M45" i="7"/>
  <c r="N79" i="7"/>
  <c r="M81" i="7"/>
  <c r="L73" i="7"/>
  <c r="M72" i="7"/>
  <c r="M48" i="7"/>
  <c r="L49" i="7"/>
  <c r="N55" i="7"/>
  <c r="M57" i="7"/>
  <c r="M93" i="7"/>
  <c r="N91" i="7"/>
  <c r="M36" i="7"/>
  <c r="L37" i="7"/>
  <c r="J9" i="8"/>
  <c r="J10" i="8" s="1"/>
  <c r="K10" i="7"/>
  <c r="L18" i="7"/>
  <c r="K29" i="7"/>
  <c r="L9" i="7"/>
  <c r="L7" i="7"/>
  <c r="M16" i="7"/>
  <c r="M25" i="7" s="1"/>
  <c r="T27" i="7"/>
  <c r="M10" i="6"/>
  <c r="N9" i="6"/>
  <c r="N20" i="6"/>
  <c r="N28" i="6" s="1"/>
  <c r="M61" i="6"/>
  <c r="N60" i="6"/>
  <c r="M33" i="7"/>
  <c r="N31" i="7"/>
  <c r="N91" i="6"/>
  <c r="M93" i="6"/>
  <c r="M84" i="6"/>
  <c r="L85" i="6"/>
  <c r="N67" i="6"/>
  <c r="M69" i="6"/>
  <c r="N43" i="6"/>
  <c r="M45" i="6"/>
  <c r="L49" i="6"/>
  <c r="M48" i="6"/>
  <c r="N79" i="6"/>
  <c r="M81" i="6"/>
  <c r="N23" i="6"/>
  <c r="M25" i="6"/>
  <c r="M72" i="6"/>
  <c r="L73" i="6"/>
  <c r="N23" i="7"/>
  <c r="L37" i="6"/>
  <c r="M36" i="6"/>
  <c r="M57" i="6"/>
  <c r="N55" i="6"/>
  <c r="M33" i="6"/>
  <c r="N31" i="6"/>
  <c r="M13" i="7"/>
  <c r="N12" i="7"/>
  <c r="N6" i="7"/>
  <c r="M6" i="6"/>
  <c r="L7" i="6"/>
  <c r="N12" i="6"/>
  <c r="M13" i="6"/>
  <c r="O55" i="7" l="1"/>
  <c r="N57" i="7"/>
  <c r="N72" i="7"/>
  <c r="M73" i="7"/>
  <c r="O67" i="7"/>
  <c r="N69" i="7"/>
  <c r="O91" i="7"/>
  <c r="N93" i="7"/>
  <c r="N84" i="7"/>
  <c r="M85" i="7"/>
  <c r="M37" i="7"/>
  <c r="N36" i="7"/>
  <c r="N45" i="7"/>
  <c r="O43" i="7"/>
  <c r="N48" i="7"/>
  <c r="M49" i="7"/>
  <c r="O79" i="7"/>
  <c r="N81" i="7"/>
  <c r="M61" i="7"/>
  <c r="N60" i="7"/>
  <c r="L10" i="7"/>
  <c r="M18" i="7"/>
  <c r="L29" i="7"/>
  <c r="M9" i="7"/>
  <c r="M7" i="7"/>
  <c r="U27" i="7"/>
  <c r="N16" i="7"/>
  <c r="N25" i="7" s="1"/>
  <c r="O9" i="6"/>
  <c r="N10" i="6"/>
  <c r="O20" i="6"/>
  <c r="O28" i="6" s="1"/>
  <c r="N57" i="6"/>
  <c r="O55" i="6"/>
  <c r="M37" i="6"/>
  <c r="N36" i="6"/>
  <c r="O23" i="6"/>
  <c r="N25" i="6"/>
  <c r="N81" i="6"/>
  <c r="O79" i="6"/>
  <c r="O43" i="6"/>
  <c r="N45" i="6"/>
  <c r="M85" i="6"/>
  <c r="N84" i="6"/>
  <c r="N33" i="6"/>
  <c r="O31" i="6"/>
  <c r="O23" i="7"/>
  <c r="N48" i="6"/>
  <c r="M49" i="6"/>
  <c r="O60" i="6"/>
  <c r="N61" i="6"/>
  <c r="N33" i="7"/>
  <c r="O31" i="7"/>
  <c r="M73" i="6"/>
  <c r="N72" i="6"/>
  <c r="O67" i="6"/>
  <c r="N69" i="6"/>
  <c r="O91" i="6"/>
  <c r="N93" i="6"/>
  <c r="N13" i="7"/>
  <c r="O12" i="7"/>
  <c r="O6" i="7"/>
  <c r="N6" i="6"/>
  <c r="M7" i="6"/>
  <c r="O12" i="6"/>
  <c r="N13" i="6"/>
  <c r="P91" i="7" l="1"/>
  <c r="O93" i="7"/>
  <c r="N61" i="7"/>
  <c r="O60" i="7"/>
  <c r="N37" i="7"/>
  <c r="O36" i="7"/>
  <c r="O45" i="7"/>
  <c r="P43" i="7"/>
  <c r="N49" i="7"/>
  <c r="O48" i="7"/>
  <c r="O72" i="7"/>
  <c r="N73" i="7"/>
  <c r="P79" i="7"/>
  <c r="O81" i="7"/>
  <c r="O84" i="7"/>
  <c r="N85" i="7"/>
  <c r="O69" i="7"/>
  <c r="P67" i="7"/>
  <c r="O57" i="7"/>
  <c r="P55" i="7"/>
  <c r="M10" i="7"/>
  <c r="N18" i="7"/>
  <c r="M29" i="7"/>
  <c r="N9" i="7"/>
  <c r="N7" i="7"/>
  <c r="O16" i="7"/>
  <c r="O7" i="7" s="1"/>
  <c r="V27" i="7"/>
  <c r="O10" i="6"/>
  <c r="P9" i="6"/>
  <c r="P20" i="6"/>
  <c r="P28" i="6" s="1"/>
  <c r="N85" i="6"/>
  <c r="O84" i="6"/>
  <c r="O36" i="6"/>
  <c r="N37" i="6"/>
  <c r="P91" i="6"/>
  <c r="O93" i="6"/>
  <c r="P23" i="6"/>
  <c r="O25" i="6"/>
  <c r="O72" i="6"/>
  <c r="N73" i="6"/>
  <c r="O33" i="7"/>
  <c r="P31" i="7"/>
  <c r="P79" i="6"/>
  <c r="O81" i="6"/>
  <c r="O57" i="6"/>
  <c r="P55" i="6"/>
  <c r="O33" i="6"/>
  <c r="P31" i="6"/>
  <c r="O69" i="6"/>
  <c r="P67" i="6"/>
  <c r="P60" i="6"/>
  <c r="O61" i="6"/>
  <c r="N49" i="6"/>
  <c r="O48" i="6"/>
  <c r="P23" i="7"/>
  <c r="P43" i="6"/>
  <c r="O45" i="6"/>
  <c r="O13" i="7"/>
  <c r="P12" i="7"/>
  <c r="P6" i="7"/>
  <c r="P12" i="6"/>
  <c r="O13" i="6"/>
  <c r="O6" i="6"/>
  <c r="N7" i="6"/>
  <c r="Q55" i="7" l="1"/>
  <c r="P57" i="7"/>
  <c r="Q43" i="7"/>
  <c r="P45" i="7"/>
  <c r="P60" i="7"/>
  <c r="O61" i="7"/>
  <c r="O85" i="7"/>
  <c r="P84" i="7"/>
  <c r="O73" i="7"/>
  <c r="P72" i="7"/>
  <c r="P69" i="7"/>
  <c r="Q67" i="7"/>
  <c r="O49" i="7"/>
  <c r="P48" i="7"/>
  <c r="P36" i="7"/>
  <c r="O37" i="7"/>
  <c r="P81" i="7"/>
  <c r="Q79" i="7"/>
  <c r="P93" i="7"/>
  <c r="Q91" i="7"/>
  <c r="N10" i="7"/>
  <c r="O18" i="7"/>
  <c r="N29" i="7"/>
  <c r="O9" i="7"/>
  <c r="O25" i="7"/>
  <c r="W27" i="7"/>
  <c r="P16" i="7"/>
  <c r="P25" i="7" s="1"/>
  <c r="Q9" i="6"/>
  <c r="P10" i="6"/>
  <c r="Q20" i="6"/>
  <c r="Q28" i="6" s="1"/>
  <c r="Q67" i="6"/>
  <c r="P69" i="6"/>
  <c r="P33" i="6"/>
  <c r="Q31" i="6"/>
  <c r="P45" i="6"/>
  <c r="Q43" i="6"/>
  <c r="O73" i="6"/>
  <c r="P72" i="6"/>
  <c r="P36" i="6"/>
  <c r="O37" i="6"/>
  <c r="Q23" i="7"/>
  <c r="P33" i="7"/>
  <c r="Q31" i="7"/>
  <c r="P84" i="6"/>
  <c r="O85" i="6"/>
  <c r="P48" i="6"/>
  <c r="O49" i="6"/>
  <c r="Q55" i="6"/>
  <c r="P57" i="6"/>
  <c r="Q60" i="6"/>
  <c r="P61" i="6"/>
  <c r="Q79" i="6"/>
  <c r="P81" i="6"/>
  <c r="Q23" i="6"/>
  <c r="P25" i="6"/>
  <c r="P93" i="6"/>
  <c r="Q91" i="6"/>
  <c r="Q6" i="7"/>
  <c r="P13" i="7"/>
  <c r="Q12" i="7"/>
  <c r="P6" i="6"/>
  <c r="O7" i="6"/>
  <c r="Q12" i="6"/>
  <c r="P13" i="6"/>
  <c r="R79" i="7" l="1"/>
  <c r="Q81" i="7"/>
  <c r="P73" i="7"/>
  <c r="Q72" i="7"/>
  <c r="Q60" i="7"/>
  <c r="P61" i="7"/>
  <c r="Q93" i="7"/>
  <c r="R91" i="7"/>
  <c r="R67" i="7"/>
  <c r="Q69" i="7"/>
  <c r="P85" i="7"/>
  <c r="Q84" i="7"/>
  <c r="Q36" i="7"/>
  <c r="P37" i="7"/>
  <c r="R43" i="7"/>
  <c r="Q45" i="7"/>
  <c r="Q48" i="7"/>
  <c r="P49" i="7"/>
  <c r="R55" i="7"/>
  <c r="Q57" i="7"/>
  <c r="O10" i="7"/>
  <c r="P18" i="7"/>
  <c r="O29" i="7"/>
  <c r="P9" i="7"/>
  <c r="P7" i="7"/>
  <c r="Q16" i="7"/>
  <c r="Q25" i="7" s="1"/>
  <c r="X27" i="7"/>
  <c r="Q10" i="6"/>
  <c r="R9" i="6"/>
  <c r="R20" i="6"/>
  <c r="R28" i="6" s="1"/>
  <c r="R23" i="7"/>
  <c r="Q72" i="6"/>
  <c r="P73" i="6"/>
  <c r="Q33" i="6"/>
  <c r="R31" i="6"/>
  <c r="R79" i="6"/>
  <c r="Q81" i="6"/>
  <c r="Q84" i="6"/>
  <c r="P85" i="6"/>
  <c r="Q33" i="7"/>
  <c r="R31" i="7"/>
  <c r="R91" i="6"/>
  <c r="Q93" i="6"/>
  <c r="R43" i="6"/>
  <c r="Q45" i="6"/>
  <c r="P49" i="6"/>
  <c r="Q48" i="6"/>
  <c r="R23" i="6"/>
  <c r="Q25" i="6"/>
  <c r="Q61" i="6"/>
  <c r="R60" i="6"/>
  <c r="R55" i="6"/>
  <c r="Q57" i="6"/>
  <c r="Q36" i="6"/>
  <c r="P37" i="6"/>
  <c r="Q69" i="6"/>
  <c r="R67" i="6"/>
  <c r="Q13" i="7"/>
  <c r="R12" i="7"/>
  <c r="R6" i="7"/>
  <c r="Q6" i="6"/>
  <c r="P7" i="6"/>
  <c r="R12" i="6"/>
  <c r="Q13" i="6"/>
  <c r="S55" i="7" l="1"/>
  <c r="R57" i="7"/>
  <c r="R84" i="7"/>
  <c r="Q85" i="7"/>
  <c r="S91" i="7"/>
  <c r="R93" i="7"/>
  <c r="R72" i="7"/>
  <c r="Q73" i="7"/>
  <c r="R45" i="7"/>
  <c r="S43" i="7"/>
  <c r="R48" i="7"/>
  <c r="Q49" i="7"/>
  <c r="Q37" i="7"/>
  <c r="R36" i="7"/>
  <c r="S67" i="7"/>
  <c r="R69" i="7"/>
  <c r="R60" i="7"/>
  <c r="Q61" i="7"/>
  <c r="R81" i="7"/>
  <c r="S79" i="7"/>
  <c r="P10" i="7"/>
  <c r="Q18" i="7"/>
  <c r="P29" i="7"/>
  <c r="Q9" i="7"/>
  <c r="Q7" i="7"/>
  <c r="Y27" i="7"/>
  <c r="R16" i="7"/>
  <c r="R25" i="7" s="1"/>
  <c r="S9" i="6"/>
  <c r="R10" i="6"/>
  <c r="S20" i="6"/>
  <c r="S28" i="6" s="1"/>
  <c r="S67" i="6"/>
  <c r="R69" i="6"/>
  <c r="R61" i="6"/>
  <c r="S60" i="6"/>
  <c r="R33" i="7"/>
  <c r="S31" i="7"/>
  <c r="S23" i="7"/>
  <c r="S43" i="6"/>
  <c r="R45" i="6"/>
  <c r="R81" i="6"/>
  <c r="S79" i="6"/>
  <c r="R72" i="6"/>
  <c r="Q73" i="6"/>
  <c r="Q49" i="6"/>
  <c r="R48" i="6"/>
  <c r="R33" i="6"/>
  <c r="S31" i="6"/>
  <c r="Q85" i="6"/>
  <c r="R84" i="6"/>
  <c r="Q37" i="6"/>
  <c r="R36" i="6"/>
  <c r="S55" i="6"/>
  <c r="R57" i="6"/>
  <c r="S23" i="6"/>
  <c r="R25" i="6"/>
  <c r="S91" i="6"/>
  <c r="R93" i="6"/>
  <c r="S6" i="7"/>
  <c r="R13" i="7"/>
  <c r="S12" i="7"/>
  <c r="R6" i="6"/>
  <c r="Q7" i="6"/>
  <c r="S12" i="6"/>
  <c r="R13" i="6"/>
  <c r="S72" i="7" l="1"/>
  <c r="R73" i="7"/>
  <c r="T79" i="7"/>
  <c r="S81" i="7"/>
  <c r="S84" i="7"/>
  <c r="R85" i="7"/>
  <c r="R37" i="7"/>
  <c r="S36" i="7"/>
  <c r="S45" i="7"/>
  <c r="T43" i="7"/>
  <c r="S69" i="7"/>
  <c r="T67" i="7"/>
  <c r="R49" i="7"/>
  <c r="S48" i="7"/>
  <c r="R61" i="7"/>
  <c r="S60" i="7"/>
  <c r="T91" i="7"/>
  <c r="S93" i="7"/>
  <c r="S57" i="7"/>
  <c r="T55" i="7"/>
  <c r="R18" i="7"/>
  <c r="Q29" i="7"/>
  <c r="Q10" i="7"/>
  <c r="R9" i="7"/>
  <c r="R7" i="7"/>
  <c r="S16" i="7"/>
  <c r="S10" i="6"/>
  <c r="T9" i="6"/>
  <c r="T20" i="6"/>
  <c r="T28" i="6" s="1"/>
  <c r="S48" i="6"/>
  <c r="R49" i="6"/>
  <c r="S57" i="6"/>
  <c r="T55" i="6"/>
  <c r="R37" i="6"/>
  <c r="S36" i="6"/>
  <c r="S84" i="6"/>
  <c r="R85" i="6"/>
  <c r="S33" i="6"/>
  <c r="T31" i="6"/>
  <c r="T23" i="7"/>
  <c r="T60" i="6"/>
  <c r="S61" i="6"/>
  <c r="S81" i="6"/>
  <c r="T79" i="6"/>
  <c r="S33" i="7"/>
  <c r="T31" i="7"/>
  <c r="T91" i="6"/>
  <c r="S93" i="6"/>
  <c r="T23" i="6"/>
  <c r="S25" i="6"/>
  <c r="R73" i="6"/>
  <c r="S72" i="6"/>
  <c r="T43" i="6"/>
  <c r="S45" i="6"/>
  <c r="T67" i="6"/>
  <c r="S69" i="6"/>
  <c r="S13" i="7"/>
  <c r="T12" i="7"/>
  <c r="T6" i="7"/>
  <c r="T12" i="6"/>
  <c r="S13" i="6"/>
  <c r="S6" i="6"/>
  <c r="R7" i="6"/>
  <c r="U55" i="7" l="1"/>
  <c r="T57" i="7"/>
  <c r="S61" i="7"/>
  <c r="T60" i="7"/>
  <c r="T69" i="7"/>
  <c r="U67" i="7"/>
  <c r="T36" i="7"/>
  <c r="S37" i="7"/>
  <c r="S49" i="7"/>
  <c r="T48" i="7"/>
  <c r="U43" i="7"/>
  <c r="T45" i="7"/>
  <c r="U79" i="7"/>
  <c r="T81" i="7"/>
  <c r="U91" i="7"/>
  <c r="T93" i="7"/>
  <c r="S85" i="7"/>
  <c r="T84" i="7"/>
  <c r="S73" i="7"/>
  <c r="T72" i="7"/>
  <c r="S18" i="7"/>
  <c r="R29" i="7"/>
  <c r="R10" i="7"/>
  <c r="S9" i="7"/>
  <c r="T16" i="7"/>
  <c r="T25" i="7" s="1"/>
  <c r="S7" i="7"/>
  <c r="S25" i="7"/>
  <c r="U9" i="6"/>
  <c r="T10" i="6"/>
  <c r="U20" i="6"/>
  <c r="U28" i="6" s="1"/>
  <c r="T33" i="7"/>
  <c r="U31" i="7"/>
  <c r="U23" i="7"/>
  <c r="U55" i="6"/>
  <c r="T57" i="6"/>
  <c r="U67" i="6"/>
  <c r="T69" i="6"/>
  <c r="U91" i="6"/>
  <c r="T93" i="6"/>
  <c r="T84" i="6"/>
  <c r="S85" i="6"/>
  <c r="U79" i="6"/>
  <c r="T81" i="6"/>
  <c r="T33" i="6"/>
  <c r="U31" i="6"/>
  <c r="T36" i="6"/>
  <c r="S37" i="6"/>
  <c r="T72" i="6"/>
  <c r="S73" i="6"/>
  <c r="U23" i="6"/>
  <c r="T25" i="6"/>
  <c r="T45" i="6"/>
  <c r="U43" i="6"/>
  <c r="T61" i="6"/>
  <c r="U60" i="6"/>
  <c r="T48" i="6"/>
  <c r="S49" i="6"/>
  <c r="T13" i="7"/>
  <c r="U12" i="7"/>
  <c r="U6" i="7"/>
  <c r="U12" i="6"/>
  <c r="T13" i="6"/>
  <c r="T6" i="6"/>
  <c r="S7" i="6"/>
  <c r="V43" i="7" l="1"/>
  <c r="U45" i="7"/>
  <c r="U36" i="7"/>
  <c r="T37" i="7"/>
  <c r="T85" i="7"/>
  <c r="U84" i="7"/>
  <c r="U48" i="7"/>
  <c r="T49" i="7"/>
  <c r="V67" i="7"/>
  <c r="U69" i="7"/>
  <c r="T73" i="7"/>
  <c r="U72" i="7"/>
  <c r="U60" i="7"/>
  <c r="T61" i="7"/>
  <c r="U93" i="7"/>
  <c r="V91" i="7"/>
  <c r="V79" i="7"/>
  <c r="U81" i="7"/>
  <c r="V55" i="7"/>
  <c r="U57" i="7"/>
  <c r="S10" i="7"/>
  <c r="T9" i="7"/>
  <c r="U9" i="7" s="1"/>
  <c r="T18" i="7"/>
  <c r="S29" i="7"/>
  <c r="T7" i="7"/>
  <c r="U16" i="7"/>
  <c r="U25" i="7" s="1"/>
  <c r="U10" i="6"/>
  <c r="V9" i="6"/>
  <c r="V20" i="6"/>
  <c r="V28" i="6" s="1"/>
  <c r="U61" i="6"/>
  <c r="V60" i="6"/>
  <c r="U33" i="6"/>
  <c r="V31" i="6"/>
  <c r="V23" i="7"/>
  <c r="T49" i="6"/>
  <c r="U48" i="6"/>
  <c r="U25" i="6"/>
  <c r="V23" i="6"/>
  <c r="T85" i="6"/>
  <c r="U84" i="6"/>
  <c r="V67" i="6"/>
  <c r="U69" i="6"/>
  <c r="V43" i="6"/>
  <c r="U45" i="6"/>
  <c r="U33" i="7"/>
  <c r="V31" i="7"/>
  <c r="U72" i="6"/>
  <c r="T73" i="6"/>
  <c r="U36" i="6"/>
  <c r="T37" i="6"/>
  <c r="V79" i="6"/>
  <c r="U81" i="6"/>
  <c r="V91" i="6"/>
  <c r="U93" i="6"/>
  <c r="V55" i="6"/>
  <c r="U57" i="6"/>
  <c r="V6" i="7"/>
  <c r="U13" i="7"/>
  <c r="V12" i="7"/>
  <c r="U6" i="6"/>
  <c r="T7" i="6"/>
  <c r="V12" i="6"/>
  <c r="U13" i="6"/>
  <c r="U37" i="7" l="1"/>
  <c r="V36" i="7"/>
  <c r="W91" i="7"/>
  <c r="V93" i="7"/>
  <c r="V72" i="7"/>
  <c r="U73" i="7"/>
  <c r="W55" i="7"/>
  <c r="V57" i="7"/>
  <c r="V48" i="7"/>
  <c r="U49" i="7"/>
  <c r="V84" i="7"/>
  <c r="U85" i="7"/>
  <c r="W79" i="7"/>
  <c r="V81" i="7"/>
  <c r="V60" i="7"/>
  <c r="U61" i="7"/>
  <c r="W67" i="7"/>
  <c r="V69" i="7"/>
  <c r="V45" i="7"/>
  <c r="W43" i="7"/>
  <c r="U18" i="7"/>
  <c r="T29" i="7"/>
  <c r="T10" i="7"/>
  <c r="V9" i="7"/>
  <c r="U7" i="7"/>
  <c r="V16" i="7"/>
  <c r="V25" i="7" s="1"/>
  <c r="W9" i="6"/>
  <c r="V10" i="6"/>
  <c r="W20" i="6"/>
  <c r="W28" i="6" s="1"/>
  <c r="V33" i="7"/>
  <c r="W31" i="7"/>
  <c r="U85" i="6"/>
  <c r="V84" i="6"/>
  <c r="W23" i="6"/>
  <c r="V25" i="6"/>
  <c r="V33" i="6"/>
  <c r="W31" i="6"/>
  <c r="V57" i="6"/>
  <c r="W55" i="6"/>
  <c r="U37" i="6"/>
  <c r="V36" i="6"/>
  <c r="W43" i="6"/>
  <c r="V45" i="6"/>
  <c r="W23" i="7"/>
  <c r="U49" i="6"/>
  <c r="V48" i="6"/>
  <c r="V61" i="6"/>
  <c r="W60" i="6"/>
  <c r="W91" i="6"/>
  <c r="V93" i="6"/>
  <c r="V81" i="6"/>
  <c r="W79" i="6"/>
  <c r="V72" i="6"/>
  <c r="U73" i="6"/>
  <c r="V69" i="6"/>
  <c r="W67" i="6"/>
  <c r="V13" i="7"/>
  <c r="W12" i="7"/>
  <c r="W6" i="7"/>
  <c r="W12" i="6"/>
  <c r="V13" i="6"/>
  <c r="V6" i="6"/>
  <c r="U7" i="6"/>
  <c r="X91" i="7" l="1"/>
  <c r="W93" i="7"/>
  <c r="W45" i="7"/>
  <c r="X43" i="7"/>
  <c r="V61" i="7"/>
  <c r="W60" i="7"/>
  <c r="W84" i="7"/>
  <c r="V85" i="7"/>
  <c r="V37" i="7"/>
  <c r="W36" i="7"/>
  <c r="W57" i="7"/>
  <c r="X55" i="7"/>
  <c r="W69" i="7"/>
  <c r="X67" i="7"/>
  <c r="X79" i="7"/>
  <c r="W81" i="7"/>
  <c r="V49" i="7"/>
  <c r="W48" i="7"/>
  <c r="W72" i="7"/>
  <c r="V73" i="7"/>
  <c r="V7" i="7"/>
  <c r="V18" i="7"/>
  <c r="U29" i="7"/>
  <c r="U10" i="7"/>
  <c r="W9" i="7"/>
  <c r="W16" i="7"/>
  <c r="W25" i="7" s="1"/>
  <c r="W10" i="6"/>
  <c r="X9" i="6"/>
  <c r="X20" i="6"/>
  <c r="X28" i="6" s="1"/>
  <c r="W36" i="6"/>
  <c r="V37" i="6"/>
  <c r="W84" i="6"/>
  <c r="V85" i="6"/>
  <c r="X43" i="6"/>
  <c r="W45" i="6"/>
  <c r="W69" i="6"/>
  <c r="X67" i="6"/>
  <c r="W48" i="6"/>
  <c r="V49" i="6"/>
  <c r="W57" i="6"/>
  <c r="X55" i="6"/>
  <c r="W33" i="7"/>
  <c r="X31" i="7"/>
  <c r="X79" i="6"/>
  <c r="W81" i="6"/>
  <c r="X60" i="6"/>
  <c r="W61" i="6"/>
  <c r="X23" i="7"/>
  <c r="W33" i="6"/>
  <c r="X31" i="6"/>
  <c r="V73" i="6"/>
  <c r="W72" i="6"/>
  <c r="X91" i="6"/>
  <c r="W93" i="6"/>
  <c r="X23" i="6"/>
  <c r="W25" i="6"/>
  <c r="X6" i="7"/>
  <c r="W13" i="7"/>
  <c r="X12" i="7"/>
  <c r="X12" i="6"/>
  <c r="W13" i="6"/>
  <c r="W6" i="6"/>
  <c r="V7" i="6"/>
  <c r="W73" i="7" l="1"/>
  <c r="X72" i="7"/>
  <c r="Y55" i="7"/>
  <c r="Y57" i="7" s="1"/>
  <c r="X57" i="7"/>
  <c r="Y43" i="7"/>
  <c r="Y45" i="7" s="1"/>
  <c r="X45" i="7"/>
  <c r="X81" i="7"/>
  <c r="Y79" i="7"/>
  <c r="Y81" i="7" s="1"/>
  <c r="W49" i="7"/>
  <c r="X48" i="7"/>
  <c r="X69" i="7"/>
  <c r="Y67" i="7"/>
  <c r="Y69" i="7" s="1"/>
  <c r="X36" i="7"/>
  <c r="W37" i="7"/>
  <c r="W61" i="7"/>
  <c r="X60" i="7"/>
  <c r="W85" i="7"/>
  <c r="X84" i="7"/>
  <c r="X93" i="7"/>
  <c r="Y91" i="7"/>
  <c r="Y93" i="7" s="1"/>
  <c r="W18" i="7"/>
  <c r="W10" i="7" s="1"/>
  <c r="V29" i="7"/>
  <c r="V10" i="7"/>
  <c r="W7" i="7"/>
  <c r="X9" i="7"/>
  <c r="X16" i="7"/>
  <c r="X25" i="7" s="1"/>
  <c r="Y9" i="6"/>
  <c r="X10" i="6"/>
  <c r="Y20" i="6"/>
  <c r="Y28" i="6" s="1"/>
  <c r="X33" i="6"/>
  <c r="Y31" i="6"/>
  <c r="X33" i="7"/>
  <c r="Y31" i="7"/>
  <c r="Y33" i="7" s="1"/>
  <c r="X36" i="6"/>
  <c r="W37" i="6"/>
  <c r="X72" i="6"/>
  <c r="W73" i="6"/>
  <c r="Y23" i="7"/>
  <c r="Y55" i="6"/>
  <c r="X57" i="6"/>
  <c r="Y67" i="6"/>
  <c r="X69" i="6"/>
  <c r="Y23" i="6"/>
  <c r="X25" i="6"/>
  <c r="X93" i="6"/>
  <c r="Y91" i="6"/>
  <c r="Y60" i="6"/>
  <c r="X61" i="6"/>
  <c r="X81" i="6"/>
  <c r="Y79" i="6"/>
  <c r="X48" i="6"/>
  <c r="W49" i="6"/>
  <c r="X45" i="6"/>
  <c r="Y43" i="6"/>
  <c r="X84" i="6"/>
  <c r="W85" i="6"/>
  <c r="X13" i="7"/>
  <c r="Y12" i="7"/>
  <c r="Y6" i="7"/>
  <c r="Y12" i="6"/>
  <c r="X13" i="6"/>
  <c r="X6" i="6"/>
  <c r="W7" i="6"/>
  <c r="Y60" i="7" l="1"/>
  <c r="Y61" i="7" s="1"/>
  <c r="X61" i="7"/>
  <c r="X85" i="7"/>
  <c r="Y84" i="7"/>
  <c r="Y85" i="7" s="1"/>
  <c r="Y48" i="7"/>
  <c r="Y49" i="7" s="1"/>
  <c r="X49" i="7"/>
  <c r="X73" i="7"/>
  <c r="Y72" i="7"/>
  <c r="Y73" i="7" s="1"/>
  <c r="Y36" i="7"/>
  <c r="Y37" i="7" s="1"/>
  <c r="X37" i="7"/>
  <c r="X18" i="7"/>
  <c r="W29" i="7"/>
  <c r="X7" i="7"/>
  <c r="Y9" i="7"/>
  <c r="Y16" i="7"/>
  <c r="Z9" i="6"/>
  <c r="Y10" i="6"/>
  <c r="Z20" i="6"/>
  <c r="Z28" i="6" s="1"/>
  <c r="Z43" i="6"/>
  <c r="Y45" i="6"/>
  <c r="Y84" i="6"/>
  <c r="X85" i="6"/>
  <c r="Y61" i="6"/>
  <c r="Z60" i="6"/>
  <c r="Z23" i="6"/>
  <c r="Y25" i="6"/>
  <c r="Z55" i="6"/>
  <c r="Y57" i="6"/>
  <c r="Y72" i="6"/>
  <c r="X73" i="6"/>
  <c r="Y93" i="6"/>
  <c r="Z91" i="6"/>
  <c r="Y33" i="6"/>
  <c r="Z31" i="6"/>
  <c r="Z79" i="6"/>
  <c r="Y81" i="6"/>
  <c r="X49" i="6"/>
  <c r="Y48" i="6"/>
  <c r="Z67" i="6"/>
  <c r="Y69" i="6"/>
  <c r="Y36" i="6"/>
  <c r="X37" i="6"/>
  <c r="Y13" i="7"/>
  <c r="Y6" i="6"/>
  <c r="X7" i="6"/>
  <c r="Z12" i="6"/>
  <c r="Y13" i="6"/>
  <c r="Y18" i="7" l="1"/>
  <c r="Y29" i="7" s="1"/>
  <c r="X29" i="7"/>
  <c r="X10" i="7"/>
  <c r="Y7" i="7"/>
  <c r="Y25" i="7"/>
  <c r="Z10" i="6"/>
  <c r="AA9" i="6"/>
  <c r="AA20" i="6"/>
  <c r="AA28" i="6" s="1"/>
  <c r="AA91" i="6"/>
  <c r="Z93" i="6"/>
  <c r="AA60" i="6"/>
  <c r="Z61" i="6"/>
  <c r="AA79" i="6"/>
  <c r="Z81" i="6"/>
  <c r="AA55" i="6"/>
  <c r="Z57" i="6"/>
  <c r="Y85" i="6"/>
  <c r="Z84" i="6"/>
  <c r="Z33" i="6"/>
  <c r="AA31" i="6"/>
  <c r="Y49" i="6"/>
  <c r="Z48" i="6"/>
  <c r="Z69" i="6"/>
  <c r="AA67" i="6"/>
  <c r="Y37" i="6"/>
  <c r="Z36" i="6"/>
  <c r="Y73" i="6"/>
  <c r="Z72" i="6"/>
  <c r="AA23" i="6"/>
  <c r="Z25" i="6"/>
  <c r="AA43" i="6"/>
  <c r="Z45" i="6"/>
  <c r="AA12" i="6"/>
  <c r="Z13" i="6"/>
  <c r="Z6" i="6"/>
  <c r="Y7" i="6"/>
  <c r="Y10" i="7" l="1"/>
  <c r="AB9" i="6"/>
  <c r="AA10" i="6"/>
  <c r="AB20" i="6"/>
  <c r="AB28" i="6" s="1"/>
  <c r="AA69" i="6"/>
  <c r="AB67" i="6"/>
  <c r="AB23" i="6"/>
  <c r="AA25" i="6"/>
  <c r="AA57" i="6"/>
  <c r="AB55" i="6"/>
  <c r="AB91" i="6"/>
  <c r="AA93" i="6"/>
  <c r="Z73" i="6"/>
  <c r="AA72" i="6"/>
  <c r="Z37" i="6"/>
  <c r="AA36" i="6"/>
  <c r="AA48" i="6"/>
  <c r="Z49" i="6"/>
  <c r="AA33" i="6"/>
  <c r="AB31" i="6"/>
  <c r="AA84" i="6"/>
  <c r="Z85" i="6"/>
  <c r="AB43" i="6"/>
  <c r="AA45" i="6"/>
  <c r="AB79" i="6"/>
  <c r="AA81" i="6"/>
  <c r="AB60" i="6"/>
  <c r="AA61" i="6"/>
  <c r="AA6" i="6"/>
  <c r="Z7" i="6"/>
  <c r="AB12" i="6"/>
  <c r="AA13" i="6"/>
  <c r="AB10" i="6" l="1"/>
  <c r="AC9" i="6"/>
  <c r="AC20" i="6"/>
  <c r="AC28" i="6" s="1"/>
  <c r="AB33" i="6"/>
  <c r="AC31" i="6"/>
  <c r="AB36" i="6"/>
  <c r="AA37" i="6"/>
  <c r="AB61" i="6"/>
  <c r="AC60" i="6"/>
  <c r="AB45" i="6"/>
  <c r="AC43" i="6"/>
  <c r="AC91" i="6"/>
  <c r="AB93" i="6"/>
  <c r="AC23" i="6"/>
  <c r="AB25" i="6"/>
  <c r="AB72" i="6"/>
  <c r="AA73" i="6"/>
  <c r="AC55" i="6"/>
  <c r="AB57" i="6"/>
  <c r="AC67" i="6"/>
  <c r="AB69" i="6"/>
  <c r="AC79" i="6"/>
  <c r="AB81" i="6"/>
  <c r="AB84" i="6"/>
  <c r="AA85" i="6"/>
  <c r="AB48" i="6"/>
  <c r="AA49" i="6"/>
  <c r="AB6" i="6"/>
  <c r="AA7" i="6"/>
  <c r="AC12" i="6"/>
  <c r="AB13" i="6"/>
  <c r="AD9" i="6" l="1"/>
  <c r="AC10" i="6"/>
  <c r="AD20" i="6"/>
  <c r="AD28" i="6" s="1"/>
  <c r="AB49" i="6"/>
  <c r="AC48" i="6"/>
  <c r="AD55" i="6"/>
  <c r="AC57" i="6"/>
  <c r="AB37" i="6"/>
  <c r="AC36" i="6"/>
  <c r="AC61" i="6"/>
  <c r="AD60" i="6"/>
  <c r="AC33" i="6"/>
  <c r="AD31" i="6"/>
  <c r="AD43" i="6"/>
  <c r="AC45" i="6"/>
  <c r="AD79" i="6"/>
  <c r="AC81" i="6"/>
  <c r="AD23" i="6"/>
  <c r="AC25" i="6"/>
  <c r="AC84" i="6"/>
  <c r="AB85" i="6"/>
  <c r="AD67" i="6"/>
  <c r="AC69" i="6"/>
  <c r="AC72" i="6"/>
  <c r="AB73" i="6"/>
  <c r="AD91" i="6"/>
  <c r="AC93" i="6"/>
  <c r="AD12" i="6"/>
  <c r="AC13" i="6"/>
  <c r="AC6" i="6"/>
  <c r="AB7" i="6"/>
  <c r="AD10" i="6" l="1"/>
  <c r="AE9" i="6"/>
  <c r="AE20" i="6"/>
  <c r="AE28" i="6" s="1"/>
  <c r="AE91" i="6"/>
  <c r="AD93" i="6"/>
  <c r="AE67" i="6"/>
  <c r="AD69" i="6"/>
  <c r="AE23" i="6"/>
  <c r="AD25" i="6"/>
  <c r="AD45" i="6"/>
  <c r="AE43" i="6"/>
  <c r="AE55" i="6"/>
  <c r="AD57" i="6"/>
  <c r="AD33" i="6"/>
  <c r="AE31" i="6"/>
  <c r="AD36" i="6"/>
  <c r="AC37" i="6"/>
  <c r="AC49" i="6"/>
  <c r="AD48" i="6"/>
  <c r="AE60" i="6"/>
  <c r="AD61" i="6"/>
  <c r="AD72" i="6"/>
  <c r="AC73" i="6"/>
  <c r="AC85" i="6"/>
  <c r="AD84" i="6"/>
  <c r="AD81" i="6"/>
  <c r="AE79" i="6"/>
  <c r="AD6" i="6"/>
  <c r="AC7" i="6"/>
  <c r="AE12" i="6"/>
  <c r="AD13" i="6"/>
  <c r="AF9" i="6" l="1"/>
  <c r="AE10" i="6"/>
  <c r="AF20" i="6"/>
  <c r="AF28" i="6" s="1"/>
  <c r="AD85" i="6"/>
  <c r="AE84" i="6"/>
  <c r="AF60" i="6"/>
  <c r="AE61" i="6"/>
  <c r="AD37" i="6"/>
  <c r="AE36" i="6"/>
  <c r="AE57" i="6"/>
  <c r="AF55" i="6"/>
  <c r="AF91" i="6"/>
  <c r="AE93" i="6"/>
  <c r="AF79" i="6"/>
  <c r="AE81" i="6"/>
  <c r="AE48" i="6"/>
  <c r="AD49" i="6"/>
  <c r="AE33" i="6"/>
  <c r="AF31" i="6"/>
  <c r="AF43" i="6"/>
  <c r="AE45" i="6"/>
  <c r="AD73" i="6"/>
  <c r="AE72" i="6"/>
  <c r="AE69" i="6"/>
  <c r="AF67" i="6"/>
  <c r="AF23" i="6"/>
  <c r="AE25" i="6"/>
  <c r="AF12" i="6"/>
  <c r="AE13" i="6"/>
  <c r="AE6" i="6"/>
  <c r="AD7" i="6"/>
  <c r="AG9" i="6" l="1"/>
  <c r="AF10" i="6"/>
  <c r="AG20" i="6"/>
  <c r="AG28" i="6" s="1"/>
  <c r="AE73" i="6"/>
  <c r="AF72" i="6"/>
  <c r="AF33" i="6"/>
  <c r="AG31" i="6"/>
  <c r="AG55" i="6"/>
  <c r="AF57" i="6"/>
  <c r="AG23" i="6"/>
  <c r="AF25" i="6"/>
  <c r="AF81" i="6"/>
  <c r="AG79" i="6"/>
  <c r="AG60" i="6"/>
  <c r="AF61" i="6"/>
  <c r="AG67" i="6"/>
  <c r="AF69" i="6"/>
  <c r="AF36" i="6"/>
  <c r="AE37" i="6"/>
  <c r="AF84" i="6"/>
  <c r="AE85" i="6"/>
  <c r="AF45" i="6"/>
  <c r="AG43" i="6"/>
  <c r="AF48" i="6"/>
  <c r="AE49" i="6"/>
  <c r="AF93" i="6"/>
  <c r="AG91" i="6"/>
  <c r="AG12" i="6"/>
  <c r="AF13" i="6"/>
  <c r="AF6" i="6"/>
  <c r="AE7" i="6"/>
  <c r="AH9" i="6" l="1"/>
  <c r="AG10" i="6"/>
  <c r="AH20" i="6"/>
  <c r="AH28" i="6" s="1"/>
  <c r="AH91" i="6"/>
  <c r="AG93" i="6"/>
  <c r="AH43" i="6"/>
  <c r="AG45" i="6"/>
  <c r="AG33" i="6"/>
  <c r="AH31" i="6"/>
  <c r="AG36" i="6"/>
  <c r="AF37" i="6"/>
  <c r="AG61" i="6"/>
  <c r="AH60" i="6"/>
  <c r="AH23" i="6"/>
  <c r="AG25" i="6"/>
  <c r="AH79" i="6"/>
  <c r="AG81" i="6"/>
  <c r="AG72" i="6"/>
  <c r="AF73" i="6"/>
  <c r="AF49" i="6"/>
  <c r="AG48" i="6"/>
  <c r="AF85" i="6"/>
  <c r="AG84" i="6"/>
  <c r="AG69" i="6"/>
  <c r="AH67" i="6"/>
  <c r="AG57" i="6"/>
  <c r="AH55" i="6"/>
  <c r="AG6" i="6"/>
  <c r="AF7" i="6"/>
  <c r="AH12" i="6"/>
  <c r="AG13" i="6"/>
  <c r="AH10" i="6" l="1"/>
  <c r="AI9" i="6"/>
  <c r="AI20" i="6"/>
  <c r="AI28" i="6" s="1"/>
  <c r="AI55" i="6"/>
  <c r="AH57" i="6"/>
  <c r="AG85" i="6"/>
  <c r="AH84" i="6"/>
  <c r="AG73" i="6"/>
  <c r="AH72" i="6"/>
  <c r="AH25" i="6"/>
  <c r="AI23" i="6"/>
  <c r="AG37" i="6"/>
  <c r="AH36" i="6"/>
  <c r="AI43" i="6"/>
  <c r="AH45" i="6"/>
  <c r="AI67" i="6"/>
  <c r="AH69" i="6"/>
  <c r="AG49" i="6"/>
  <c r="AH48" i="6"/>
  <c r="AH61" i="6"/>
  <c r="AI60" i="6"/>
  <c r="AH33" i="6"/>
  <c r="AI31" i="6"/>
  <c r="AH81" i="6"/>
  <c r="AI79" i="6"/>
  <c r="AI91" i="6"/>
  <c r="AH93" i="6"/>
  <c r="AI12" i="6"/>
  <c r="AH13" i="6"/>
  <c r="AH6" i="6"/>
  <c r="AG7" i="6"/>
  <c r="AJ9" i="6" l="1"/>
  <c r="AI10" i="6"/>
  <c r="AJ20" i="6"/>
  <c r="AJ28" i="6" s="1"/>
  <c r="AI33" i="6"/>
  <c r="AJ31" i="6"/>
  <c r="AJ23" i="6"/>
  <c r="AI25" i="6"/>
  <c r="AI93" i="6"/>
  <c r="AJ91" i="6"/>
  <c r="AJ43" i="6"/>
  <c r="AI45" i="6"/>
  <c r="AI48" i="6"/>
  <c r="AH49" i="6"/>
  <c r="AI84" i="6"/>
  <c r="AH85" i="6"/>
  <c r="AH37" i="6"/>
  <c r="AI36" i="6"/>
  <c r="AH73" i="6"/>
  <c r="AI72" i="6"/>
  <c r="AI81" i="6"/>
  <c r="AJ79" i="6"/>
  <c r="AI61" i="6"/>
  <c r="AJ60" i="6"/>
  <c r="AI69" i="6"/>
  <c r="AJ67" i="6"/>
  <c r="AI57" i="6"/>
  <c r="AJ55" i="6"/>
  <c r="AI6" i="6"/>
  <c r="AH7" i="6"/>
  <c r="AJ12" i="6"/>
  <c r="AI13" i="6"/>
  <c r="AJ10" i="6" l="1"/>
  <c r="AK9" i="6"/>
  <c r="AK20" i="6"/>
  <c r="AK28" i="6" s="1"/>
  <c r="AK55" i="6"/>
  <c r="AJ57" i="6"/>
  <c r="AK60" i="6"/>
  <c r="AJ61" i="6"/>
  <c r="AJ72" i="6"/>
  <c r="AI73" i="6"/>
  <c r="AJ84" i="6"/>
  <c r="AI85" i="6"/>
  <c r="AJ45" i="6"/>
  <c r="AK43" i="6"/>
  <c r="AK23" i="6"/>
  <c r="AJ25" i="6"/>
  <c r="AK67" i="6"/>
  <c r="AJ69" i="6"/>
  <c r="AK79" i="6"/>
  <c r="AJ81" i="6"/>
  <c r="AJ36" i="6"/>
  <c r="AI37" i="6"/>
  <c r="AJ93" i="6"/>
  <c r="AK91" i="6"/>
  <c r="AJ33" i="6"/>
  <c r="AK31" i="6"/>
  <c r="AJ48" i="6"/>
  <c r="AI49" i="6"/>
  <c r="AK12" i="6"/>
  <c r="AJ13" i="6"/>
  <c r="AJ6" i="6"/>
  <c r="AI7" i="6"/>
  <c r="AL9" i="6" l="1"/>
  <c r="AK10" i="6"/>
  <c r="AL20" i="6"/>
  <c r="AL28" i="6" s="1"/>
  <c r="AL91" i="6"/>
  <c r="AK93" i="6"/>
  <c r="AJ49" i="6"/>
  <c r="AK48" i="6"/>
  <c r="AL79" i="6"/>
  <c r="AK81" i="6"/>
  <c r="AL23" i="6"/>
  <c r="AK25" i="6"/>
  <c r="AK84" i="6"/>
  <c r="AJ85" i="6"/>
  <c r="AK61" i="6"/>
  <c r="AL60" i="6"/>
  <c r="AK33" i="6"/>
  <c r="AL31" i="6"/>
  <c r="AL43" i="6"/>
  <c r="AK45" i="6"/>
  <c r="AK36" i="6"/>
  <c r="AJ37" i="6"/>
  <c r="AK69" i="6"/>
  <c r="AL67" i="6"/>
  <c r="AK72" i="6"/>
  <c r="AJ73" i="6"/>
  <c r="AL55" i="6"/>
  <c r="AK57" i="6"/>
  <c r="AK6" i="6"/>
  <c r="AJ7" i="6"/>
  <c r="AL12" i="6"/>
  <c r="AK13" i="6"/>
  <c r="AL10" i="6" l="1"/>
  <c r="AM9" i="6"/>
  <c r="AM20" i="6"/>
  <c r="AM28" i="6" s="1"/>
  <c r="AL33" i="6"/>
  <c r="AM31" i="6"/>
  <c r="AL72" i="6"/>
  <c r="AK73" i="6"/>
  <c r="AK37" i="6"/>
  <c r="AL36" i="6"/>
  <c r="AK85" i="6"/>
  <c r="AL84" i="6"/>
  <c r="AL81" i="6"/>
  <c r="AM79" i="6"/>
  <c r="AM91" i="6"/>
  <c r="AL93" i="6"/>
  <c r="AL69" i="6"/>
  <c r="AM67" i="6"/>
  <c r="AM60" i="6"/>
  <c r="AL61" i="6"/>
  <c r="AL48" i="6"/>
  <c r="AK49" i="6"/>
  <c r="AM55" i="6"/>
  <c r="AL57" i="6"/>
  <c r="AL45" i="6"/>
  <c r="AM43" i="6"/>
  <c r="AM23" i="6"/>
  <c r="AL25" i="6"/>
  <c r="AM12" i="6"/>
  <c r="AL13" i="6"/>
  <c r="AL6" i="6"/>
  <c r="AK7" i="6"/>
  <c r="AN9" i="6" l="1"/>
  <c r="AM10" i="6"/>
  <c r="AN20" i="6"/>
  <c r="AN28" i="6" s="1"/>
  <c r="AM84" i="6"/>
  <c r="AL85" i="6"/>
  <c r="AM25" i="6"/>
  <c r="AN23" i="6"/>
  <c r="AM57" i="6"/>
  <c r="AN55" i="6"/>
  <c r="AN60" i="6"/>
  <c r="AM61" i="6"/>
  <c r="AN91" i="6"/>
  <c r="AM93" i="6"/>
  <c r="AL73" i="6"/>
  <c r="AM72" i="6"/>
  <c r="AN43" i="6"/>
  <c r="AM45" i="6"/>
  <c r="AM69" i="6"/>
  <c r="AN67" i="6"/>
  <c r="AM81" i="6"/>
  <c r="AN79" i="6"/>
  <c r="AL37" i="6"/>
  <c r="AM36" i="6"/>
  <c r="AM33" i="6"/>
  <c r="AN31" i="6"/>
  <c r="AM48" i="6"/>
  <c r="AL49" i="6"/>
  <c r="AM6" i="6"/>
  <c r="AL7" i="6"/>
  <c r="AN12" i="6"/>
  <c r="AM13" i="6"/>
  <c r="AN10" i="6" l="1"/>
  <c r="AO9" i="6"/>
  <c r="AO20" i="6"/>
  <c r="AO28" i="6" s="1"/>
  <c r="AN33" i="6"/>
  <c r="AO31" i="6"/>
  <c r="AN81" i="6"/>
  <c r="AO79" i="6"/>
  <c r="AN57" i="6"/>
  <c r="AO55" i="6"/>
  <c r="AN45" i="6"/>
  <c r="AO43" i="6"/>
  <c r="AN93" i="6"/>
  <c r="AO91" i="6"/>
  <c r="AN84" i="6"/>
  <c r="AM85" i="6"/>
  <c r="AN36" i="6"/>
  <c r="AM37" i="6"/>
  <c r="AO67" i="6"/>
  <c r="AN69" i="6"/>
  <c r="AN72" i="6"/>
  <c r="AM73" i="6"/>
  <c r="AO23" i="6"/>
  <c r="AN25" i="6"/>
  <c r="AN48" i="6"/>
  <c r="AM49" i="6"/>
  <c r="AO60" i="6"/>
  <c r="AN61" i="6"/>
  <c r="AO12" i="6"/>
  <c r="AN13" i="6"/>
  <c r="AN6" i="6"/>
  <c r="AM7" i="6"/>
  <c r="AP9" i="6" l="1"/>
  <c r="AO10" i="6"/>
  <c r="AP20" i="6"/>
  <c r="AP28" i="6" s="1"/>
  <c r="AP43" i="6"/>
  <c r="AO45" i="6"/>
  <c r="AP79" i="6"/>
  <c r="AO81" i="6"/>
  <c r="AO61" i="6"/>
  <c r="AP60" i="6"/>
  <c r="AP23" i="6"/>
  <c r="AO25" i="6"/>
  <c r="AP67" i="6"/>
  <c r="AO69" i="6"/>
  <c r="AO84" i="6"/>
  <c r="AN85" i="6"/>
  <c r="AP91" i="6"/>
  <c r="AO93" i="6"/>
  <c r="AP55" i="6"/>
  <c r="AO57" i="6"/>
  <c r="AO33" i="6"/>
  <c r="AP31" i="6"/>
  <c r="AN49" i="6"/>
  <c r="AO48" i="6"/>
  <c r="AO72" i="6"/>
  <c r="AN73" i="6"/>
  <c r="AO36" i="6"/>
  <c r="AN37" i="6"/>
  <c r="AO6" i="6"/>
  <c r="AN7" i="6"/>
  <c r="AP12" i="6"/>
  <c r="AO13" i="6"/>
  <c r="AQ9" i="6" l="1"/>
  <c r="AP10" i="6"/>
  <c r="AQ20" i="6"/>
  <c r="AQ28" i="6" s="1"/>
  <c r="AQ55" i="6"/>
  <c r="AP57" i="6"/>
  <c r="AO85" i="6"/>
  <c r="AP84" i="6"/>
  <c r="AP25" i="6"/>
  <c r="AQ23" i="6"/>
  <c r="AQ79" i="6"/>
  <c r="AP81" i="6"/>
  <c r="AO49" i="6"/>
  <c r="AP48" i="6"/>
  <c r="AP33" i="6"/>
  <c r="AQ31" i="6"/>
  <c r="AQ60" i="6"/>
  <c r="AP61" i="6"/>
  <c r="AO37" i="6"/>
  <c r="AP36" i="6"/>
  <c r="AP72" i="6"/>
  <c r="AO73" i="6"/>
  <c r="AQ91" i="6"/>
  <c r="AP93" i="6"/>
  <c r="AQ67" i="6"/>
  <c r="AP69" i="6"/>
  <c r="AP45" i="6"/>
  <c r="AQ43" i="6"/>
  <c r="AQ12" i="6"/>
  <c r="AP13" i="6"/>
  <c r="AP6" i="6"/>
  <c r="AO7" i="6"/>
  <c r="AQ10" i="6" l="1"/>
  <c r="AR9" i="6"/>
  <c r="AR20" i="6"/>
  <c r="AR28" i="6" s="1"/>
  <c r="AR91" i="6"/>
  <c r="AQ93" i="6"/>
  <c r="AQ81" i="6"/>
  <c r="AR79" i="6"/>
  <c r="AQ45" i="6"/>
  <c r="AR43" i="6"/>
  <c r="AQ33" i="6"/>
  <c r="AR31" i="6"/>
  <c r="AQ48" i="6"/>
  <c r="AP49" i="6"/>
  <c r="AR23" i="6"/>
  <c r="AQ25" i="6"/>
  <c r="AP37" i="6"/>
  <c r="AQ36" i="6"/>
  <c r="AQ84" i="6"/>
  <c r="AP85" i="6"/>
  <c r="AQ69" i="6"/>
  <c r="AR67" i="6"/>
  <c r="AP73" i="6"/>
  <c r="AQ72" i="6"/>
  <c r="AR60" i="6"/>
  <c r="AQ61" i="6"/>
  <c r="AQ57" i="6"/>
  <c r="AR55" i="6"/>
  <c r="AQ6" i="6"/>
  <c r="AP7" i="6"/>
  <c r="AR12" i="6"/>
  <c r="AQ13" i="6"/>
  <c r="AS9" i="6" l="1"/>
  <c r="AR10" i="6"/>
  <c r="AS20" i="6"/>
  <c r="AS28" i="6" s="1"/>
  <c r="AR72" i="6"/>
  <c r="AQ73" i="6"/>
  <c r="AS79" i="6"/>
  <c r="AR81" i="6"/>
  <c r="AR84" i="6"/>
  <c r="AQ85" i="6"/>
  <c r="AS23" i="6"/>
  <c r="AR25" i="6"/>
  <c r="AR69" i="6"/>
  <c r="AS67" i="6"/>
  <c r="AR36" i="6"/>
  <c r="AQ37" i="6"/>
  <c r="AR45" i="6"/>
  <c r="AS43" i="6"/>
  <c r="AS55" i="6"/>
  <c r="AR57" i="6"/>
  <c r="AR33" i="6"/>
  <c r="AS31" i="6"/>
  <c r="AS60" i="6"/>
  <c r="AR61" i="6"/>
  <c r="AR48" i="6"/>
  <c r="AQ49" i="6"/>
  <c r="AR93" i="6"/>
  <c r="AS91" i="6"/>
  <c r="AS12" i="6"/>
  <c r="AR13" i="6"/>
  <c r="AR6" i="6"/>
  <c r="AQ7" i="6"/>
  <c r="AS10" i="6" l="1"/>
  <c r="AT9" i="6"/>
  <c r="AT20" i="6"/>
  <c r="AT28" i="6" s="1"/>
  <c r="AS61" i="6"/>
  <c r="AT60" i="6"/>
  <c r="AT55" i="6"/>
  <c r="AS57" i="6"/>
  <c r="AS36" i="6"/>
  <c r="AR37" i="6"/>
  <c r="AT23" i="6"/>
  <c r="AS25" i="6"/>
  <c r="AT79" i="6"/>
  <c r="AS81" i="6"/>
  <c r="AT91" i="6"/>
  <c r="AS93" i="6"/>
  <c r="AS33" i="6"/>
  <c r="AT31" i="6"/>
  <c r="AT43" i="6"/>
  <c r="AS45" i="6"/>
  <c r="AT67" i="6"/>
  <c r="AS69" i="6"/>
  <c r="AR49" i="6"/>
  <c r="AS48" i="6"/>
  <c r="AS84" i="6"/>
  <c r="AR85" i="6"/>
  <c r="AS72" i="6"/>
  <c r="AR73" i="6"/>
  <c r="AS6" i="6"/>
  <c r="AR7" i="6"/>
  <c r="AT12" i="6"/>
  <c r="AS13" i="6"/>
  <c r="AU9" i="6" l="1"/>
  <c r="AT10" i="6"/>
  <c r="AU20" i="6"/>
  <c r="AU28" i="6" s="1"/>
  <c r="AT72" i="6"/>
  <c r="AS73" i="6"/>
  <c r="AT45" i="6"/>
  <c r="AU43" i="6"/>
  <c r="AU91" i="6"/>
  <c r="AT93" i="6"/>
  <c r="AU23" i="6"/>
  <c r="AT25" i="6"/>
  <c r="AU55" i="6"/>
  <c r="AT57" i="6"/>
  <c r="AS49" i="6"/>
  <c r="AT48" i="6"/>
  <c r="AT33" i="6"/>
  <c r="AU31" i="6"/>
  <c r="AU60" i="6"/>
  <c r="AT61" i="6"/>
  <c r="AS85" i="6"/>
  <c r="AT84" i="6"/>
  <c r="AU67" i="6"/>
  <c r="AT69" i="6"/>
  <c r="AT81" i="6"/>
  <c r="AU79" i="6"/>
  <c r="AS37" i="6"/>
  <c r="AT36" i="6"/>
  <c r="AU12" i="6"/>
  <c r="AT13" i="6"/>
  <c r="AT6" i="6"/>
  <c r="AS7" i="6"/>
  <c r="AU10" i="6" l="1"/>
  <c r="AV9" i="6"/>
  <c r="AV20" i="6"/>
  <c r="AV28" i="6" s="1"/>
  <c r="AU48" i="6"/>
  <c r="AT49" i="6"/>
  <c r="AU69" i="6"/>
  <c r="AV67" i="6"/>
  <c r="AV60" i="6"/>
  <c r="AU61" i="6"/>
  <c r="AV23" i="6"/>
  <c r="AU25" i="6"/>
  <c r="AT37" i="6"/>
  <c r="AU36" i="6"/>
  <c r="AV79" i="6"/>
  <c r="AU81" i="6"/>
  <c r="AT85" i="6"/>
  <c r="AU84" i="6"/>
  <c r="AU33" i="6"/>
  <c r="AV31" i="6"/>
  <c r="AV43" i="6"/>
  <c r="AU45" i="6"/>
  <c r="AU57" i="6"/>
  <c r="AV55" i="6"/>
  <c r="AV91" i="6"/>
  <c r="AU93" i="6"/>
  <c r="AU72" i="6"/>
  <c r="AT73" i="6"/>
  <c r="AU6" i="6"/>
  <c r="AT7" i="6"/>
  <c r="AV12" i="6"/>
  <c r="AU13" i="6"/>
  <c r="AW9" i="6" l="1"/>
  <c r="AV10" i="6"/>
  <c r="AW20" i="6"/>
  <c r="AW28" i="6" s="1"/>
  <c r="AW55" i="6"/>
  <c r="AV57" i="6"/>
  <c r="AW79" i="6"/>
  <c r="AV81" i="6"/>
  <c r="AW23" i="6"/>
  <c r="AV25" i="6"/>
  <c r="AV33" i="6"/>
  <c r="AW31" i="6"/>
  <c r="AW67" i="6"/>
  <c r="AV69" i="6"/>
  <c r="AV84" i="6"/>
  <c r="AU85" i="6"/>
  <c r="AV36" i="6"/>
  <c r="AU37" i="6"/>
  <c r="AU73" i="6"/>
  <c r="AV72" i="6"/>
  <c r="AV93" i="6"/>
  <c r="AW91" i="6"/>
  <c r="AV45" i="6"/>
  <c r="AW43" i="6"/>
  <c r="AW60" i="6"/>
  <c r="AV61" i="6"/>
  <c r="AV48" i="6"/>
  <c r="AU49" i="6"/>
  <c r="AW12" i="6"/>
  <c r="AV13" i="6"/>
  <c r="AV6" i="6"/>
  <c r="AU7" i="6"/>
  <c r="AX9" i="6" l="1"/>
  <c r="AW10" i="6"/>
  <c r="AX20" i="6"/>
  <c r="AX28" i="6" s="1"/>
  <c r="AW72" i="6"/>
  <c r="AV73" i="6"/>
  <c r="AV49" i="6"/>
  <c r="AW48" i="6"/>
  <c r="AV85" i="6"/>
  <c r="AW84" i="6"/>
  <c r="AX79" i="6"/>
  <c r="AW81" i="6"/>
  <c r="AX91" i="6"/>
  <c r="AW93" i="6"/>
  <c r="AX43" i="6"/>
  <c r="AW45" i="6"/>
  <c r="AW33" i="6"/>
  <c r="AX31" i="6"/>
  <c r="AW61" i="6"/>
  <c r="AX60" i="6"/>
  <c r="AW36" i="6"/>
  <c r="AV37" i="6"/>
  <c r="AX67" i="6"/>
  <c r="AW69" i="6"/>
  <c r="AX23" i="6"/>
  <c r="AW25" i="6"/>
  <c r="AX55" i="6"/>
  <c r="AW57" i="6"/>
  <c r="AW6" i="6"/>
  <c r="AV7" i="6"/>
  <c r="AX12" i="6"/>
  <c r="AW13" i="6"/>
  <c r="AY9" i="6" l="1"/>
  <c r="AX10" i="6"/>
  <c r="AY20" i="6"/>
  <c r="AY28" i="6" s="1"/>
  <c r="AY60" i="6"/>
  <c r="AX61" i="6"/>
  <c r="AW49" i="6"/>
  <c r="AX48" i="6"/>
  <c r="AY55" i="6"/>
  <c r="AX57" i="6"/>
  <c r="AY67" i="6"/>
  <c r="AX69" i="6"/>
  <c r="AY43" i="6"/>
  <c r="AX45" i="6"/>
  <c r="AX81" i="6"/>
  <c r="AY79" i="6"/>
  <c r="AX33" i="6"/>
  <c r="AY31" i="6"/>
  <c r="AX84" i="6"/>
  <c r="AW85" i="6"/>
  <c r="AY23" i="6"/>
  <c r="AX25" i="6"/>
  <c r="AW37" i="6"/>
  <c r="AX36" i="6"/>
  <c r="AX93" i="6"/>
  <c r="AY91" i="6"/>
  <c r="AX72" i="6"/>
  <c r="AW73" i="6"/>
  <c r="AY12" i="6"/>
  <c r="AX13" i="6"/>
  <c r="AX6" i="6"/>
  <c r="AW7" i="6"/>
  <c r="AY10" i="6" l="1"/>
  <c r="AZ9" i="6"/>
  <c r="AZ20" i="6"/>
  <c r="AZ28" i="6" s="1"/>
  <c r="AZ79" i="6"/>
  <c r="AY81" i="6"/>
  <c r="AX73" i="6"/>
  <c r="AY72" i="6"/>
  <c r="AY84" i="6"/>
  <c r="AX85" i="6"/>
  <c r="AY69" i="6"/>
  <c r="AZ67" i="6"/>
  <c r="AX37" i="6"/>
  <c r="AY36" i="6"/>
  <c r="AY48" i="6"/>
  <c r="AX49" i="6"/>
  <c r="AY93" i="6"/>
  <c r="AZ91" i="6"/>
  <c r="AY33" i="6"/>
  <c r="AZ31" i="6"/>
  <c r="AZ23" i="6"/>
  <c r="AY25" i="6"/>
  <c r="AY45" i="6"/>
  <c r="AZ43" i="6"/>
  <c r="AZ55" i="6"/>
  <c r="AY57" i="6"/>
  <c r="AZ60" i="6"/>
  <c r="AY61" i="6"/>
  <c r="AZ12" i="6"/>
  <c r="AY13" i="6"/>
  <c r="AY6" i="6"/>
  <c r="AX7" i="6"/>
  <c r="BA9" i="6" l="1"/>
  <c r="AZ10" i="6"/>
  <c r="BA20" i="6"/>
  <c r="BA28" i="6" s="1"/>
  <c r="BA43" i="6"/>
  <c r="AZ45" i="6"/>
  <c r="BA60" i="6"/>
  <c r="AZ61" i="6"/>
  <c r="AZ48" i="6"/>
  <c r="AY49" i="6"/>
  <c r="BA67" i="6"/>
  <c r="AZ69" i="6"/>
  <c r="BA91" i="6"/>
  <c r="AZ93" i="6"/>
  <c r="AY37" i="6"/>
  <c r="AZ36" i="6"/>
  <c r="AZ33" i="6"/>
  <c r="BA31" i="6"/>
  <c r="AZ72" i="6"/>
  <c r="AY73" i="6"/>
  <c r="BA55" i="6"/>
  <c r="AZ57" i="6"/>
  <c r="BA23" i="6"/>
  <c r="AZ25" i="6"/>
  <c r="AZ84" i="6"/>
  <c r="AY85" i="6"/>
  <c r="BA79" i="6"/>
  <c r="AZ81" i="6"/>
  <c r="BA12" i="6"/>
  <c r="AZ13" i="6"/>
  <c r="AZ6" i="6"/>
  <c r="AY7" i="6"/>
  <c r="BB9" i="6" l="1"/>
  <c r="BA10" i="6"/>
  <c r="BB20" i="6"/>
  <c r="BB28" i="6" s="1"/>
  <c r="BB79" i="6"/>
  <c r="BA81" i="6"/>
  <c r="BB23" i="6"/>
  <c r="BA25" i="6"/>
  <c r="BA72" i="6"/>
  <c r="AZ73" i="6"/>
  <c r="BB67" i="6"/>
  <c r="BA69" i="6"/>
  <c r="BB60" i="6"/>
  <c r="BA61" i="6"/>
  <c r="BA36" i="6"/>
  <c r="AZ37" i="6"/>
  <c r="BA33" i="6"/>
  <c r="BB31" i="6"/>
  <c r="BA84" i="6"/>
  <c r="AZ85" i="6"/>
  <c r="BB55" i="6"/>
  <c r="BA57" i="6"/>
  <c r="BB91" i="6"/>
  <c r="BA93" i="6"/>
  <c r="AZ49" i="6"/>
  <c r="BA48" i="6"/>
  <c r="BB43" i="6"/>
  <c r="BA45" i="6"/>
  <c r="BB12" i="6"/>
  <c r="BA13" i="6"/>
  <c r="BA6" i="6"/>
  <c r="AZ7" i="6"/>
  <c r="BC9" i="6" l="1"/>
  <c r="BB10" i="6"/>
  <c r="BC20" i="6"/>
  <c r="BC28" i="6" s="1"/>
  <c r="BB45" i="6"/>
  <c r="BC43" i="6"/>
  <c r="BC91" i="6"/>
  <c r="BB93" i="6"/>
  <c r="BA85" i="6"/>
  <c r="BB84" i="6"/>
  <c r="BA37" i="6"/>
  <c r="BB36" i="6"/>
  <c r="BB69" i="6"/>
  <c r="BC67" i="6"/>
  <c r="BC23" i="6"/>
  <c r="BB25" i="6"/>
  <c r="BA49" i="6"/>
  <c r="BB48" i="6"/>
  <c r="BB33" i="6"/>
  <c r="BC31" i="6"/>
  <c r="BB57" i="6"/>
  <c r="BC55" i="6"/>
  <c r="BB61" i="6"/>
  <c r="BC60" i="6"/>
  <c r="BB72" i="6"/>
  <c r="BA73" i="6"/>
  <c r="BB81" i="6"/>
  <c r="BC79" i="6"/>
  <c r="BC12" i="6"/>
  <c r="BB13" i="6"/>
  <c r="BB6" i="6"/>
  <c r="BA7" i="6"/>
  <c r="BC10" i="6" l="1"/>
  <c r="BD9" i="6"/>
  <c r="BD20" i="6"/>
  <c r="BD28" i="6" s="1"/>
  <c r="BD79" i="6"/>
  <c r="BC81" i="6"/>
  <c r="BD23" i="6"/>
  <c r="BC25" i="6"/>
  <c r="BD91" i="6"/>
  <c r="BC93" i="6"/>
  <c r="BC33" i="6"/>
  <c r="BD31" i="6"/>
  <c r="BB37" i="6"/>
  <c r="BC36" i="6"/>
  <c r="BC57" i="6"/>
  <c r="BD55" i="6"/>
  <c r="BB49" i="6"/>
  <c r="BC48" i="6"/>
  <c r="BC69" i="6"/>
  <c r="BD67" i="6"/>
  <c r="BC84" i="6"/>
  <c r="BB85" i="6"/>
  <c r="BD43" i="6"/>
  <c r="BC45" i="6"/>
  <c r="BD60" i="6"/>
  <c r="BC61" i="6"/>
  <c r="BC72" i="6"/>
  <c r="BB73" i="6"/>
  <c r="BD12" i="6"/>
  <c r="BC13" i="6"/>
  <c r="BC6" i="6"/>
  <c r="BB7" i="6"/>
  <c r="BE9" i="6" l="1"/>
  <c r="BD10" i="6"/>
  <c r="BE20" i="6"/>
  <c r="BE28" i="6" s="1"/>
  <c r="BE67" i="6"/>
  <c r="BD69" i="6"/>
  <c r="BD33" i="6"/>
  <c r="BE31" i="6"/>
  <c r="BE43" i="6"/>
  <c r="BD45" i="6"/>
  <c r="BE23" i="6"/>
  <c r="BD25" i="6"/>
  <c r="BD57" i="6"/>
  <c r="BE55" i="6"/>
  <c r="BC49" i="6"/>
  <c r="BD48" i="6"/>
  <c r="BC37" i="6"/>
  <c r="BD36" i="6"/>
  <c r="BD72" i="6"/>
  <c r="BC73" i="6"/>
  <c r="BE60" i="6"/>
  <c r="BD61" i="6"/>
  <c r="BC85" i="6"/>
  <c r="BD84" i="6"/>
  <c r="BD93" i="6"/>
  <c r="BE91" i="6"/>
  <c r="BD81" i="6"/>
  <c r="BE79" i="6"/>
  <c r="BE12" i="6"/>
  <c r="BD13" i="6"/>
  <c r="BD6" i="6"/>
  <c r="BC7" i="6"/>
  <c r="BF9" i="6" l="1"/>
  <c r="BE10" i="6"/>
  <c r="BF20" i="6"/>
  <c r="BF28" i="6" s="1"/>
  <c r="BE72" i="6"/>
  <c r="BD73" i="6"/>
  <c r="BF23" i="6"/>
  <c r="BE25" i="6"/>
  <c r="BE84" i="6"/>
  <c r="BD85" i="6"/>
  <c r="BE33" i="6"/>
  <c r="BF31" i="6"/>
  <c r="BF91" i="6"/>
  <c r="BE93" i="6"/>
  <c r="BE36" i="6"/>
  <c r="BD37" i="6"/>
  <c r="BF55" i="6"/>
  <c r="BE57" i="6"/>
  <c r="BE81" i="6"/>
  <c r="BF79" i="6"/>
  <c r="BE48" i="6"/>
  <c r="BD49" i="6"/>
  <c r="BE61" i="6"/>
  <c r="BF60" i="6"/>
  <c r="BF43" i="6"/>
  <c r="BE45" i="6"/>
  <c r="BE69" i="6"/>
  <c r="BF67" i="6"/>
  <c r="BF12" i="6"/>
  <c r="BE13" i="6"/>
  <c r="BE6" i="6"/>
  <c r="BD7" i="6"/>
  <c r="BG9" i="6" l="1"/>
  <c r="BF10" i="6"/>
  <c r="BG20" i="6"/>
  <c r="BG28" i="6" s="1"/>
  <c r="BG60" i="6"/>
  <c r="BF61" i="6"/>
  <c r="BE37" i="6"/>
  <c r="BF36" i="6"/>
  <c r="BG23" i="6"/>
  <c r="BF25" i="6"/>
  <c r="BF81" i="6"/>
  <c r="BG79" i="6"/>
  <c r="BF69" i="6"/>
  <c r="BG67" i="6"/>
  <c r="BF33" i="6"/>
  <c r="BG31" i="6"/>
  <c r="BF45" i="6"/>
  <c r="BG43" i="6"/>
  <c r="BE49" i="6"/>
  <c r="BF48" i="6"/>
  <c r="BF57" i="6"/>
  <c r="BG55" i="6"/>
  <c r="BG91" i="6"/>
  <c r="BF93" i="6"/>
  <c r="BF84" i="6"/>
  <c r="BE85" i="6"/>
  <c r="BF72" i="6"/>
  <c r="BE73" i="6"/>
  <c r="BG12" i="6"/>
  <c r="BF13" i="6"/>
  <c r="BF6" i="6"/>
  <c r="BE7" i="6"/>
  <c r="BG10" i="6" l="1"/>
  <c r="BH9" i="6"/>
  <c r="BH20" i="6"/>
  <c r="BH28" i="6" s="1"/>
  <c r="BF73" i="6"/>
  <c r="BG72" i="6"/>
  <c r="BH91" i="6"/>
  <c r="BG93" i="6"/>
  <c r="BG33" i="6"/>
  <c r="BH31" i="6"/>
  <c r="BG36" i="6"/>
  <c r="BF37" i="6"/>
  <c r="BG57" i="6"/>
  <c r="BH55" i="6"/>
  <c r="BH43" i="6"/>
  <c r="BG45" i="6"/>
  <c r="BG69" i="6"/>
  <c r="BH67" i="6"/>
  <c r="BG48" i="6"/>
  <c r="BF49" i="6"/>
  <c r="BH79" i="6"/>
  <c r="BG81" i="6"/>
  <c r="BF85" i="6"/>
  <c r="BG84" i="6"/>
  <c r="BH23" i="6"/>
  <c r="BG25" i="6"/>
  <c r="BG61" i="6"/>
  <c r="BH60" i="6"/>
  <c r="BH12" i="6"/>
  <c r="BG13" i="6"/>
  <c r="BG6" i="6"/>
  <c r="BF7" i="6"/>
  <c r="BI9" i="6" l="1"/>
  <c r="BH10" i="6"/>
  <c r="BI20" i="6"/>
  <c r="BI28" i="6" s="1"/>
  <c r="BH48" i="6"/>
  <c r="BG49" i="6"/>
  <c r="BI43" i="6"/>
  <c r="BH45" i="6"/>
  <c r="BH36" i="6"/>
  <c r="BG37" i="6"/>
  <c r="BH93" i="6"/>
  <c r="BI91" i="6"/>
  <c r="BI60" i="6"/>
  <c r="BH61" i="6"/>
  <c r="BI67" i="6"/>
  <c r="BH69" i="6"/>
  <c r="BI55" i="6"/>
  <c r="BH57" i="6"/>
  <c r="BH33" i="6"/>
  <c r="BI31" i="6"/>
  <c r="BG73" i="6"/>
  <c r="BH72" i="6"/>
  <c r="BH84" i="6"/>
  <c r="BG85" i="6"/>
  <c r="BI23" i="6"/>
  <c r="BH25" i="6"/>
  <c r="BI79" i="6"/>
  <c r="BH81" i="6"/>
  <c r="BI12" i="6"/>
  <c r="BH13" i="6"/>
  <c r="BH6" i="6"/>
  <c r="BG7" i="6"/>
  <c r="BJ9" i="6" l="1"/>
  <c r="BI10" i="6"/>
  <c r="BJ20" i="6"/>
  <c r="BJ28" i="6" s="1"/>
  <c r="BH85" i="6"/>
  <c r="BI84" i="6"/>
  <c r="BJ67" i="6"/>
  <c r="BI69" i="6"/>
  <c r="BJ43" i="6"/>
  <c r="BI45" i="6"/>
  <c r="BI33" i="6"/>
  <c r="BJ31" i="6"/>
  <c r="BJ91" i="6"/>
  <c r="BI93" i="6"/>
  <c r="BJ79" i="6"/>
  <c r="BI81" i="6"/>
  <c r="BI72" i="6"/>
  <c r="BH73" i="6"/>
  <c r="BJ23" i="6"/>
  <c r="BI25" i="6"/>
  <c r="BJ55" i="6"/>
  <c r="BI57" i="6"/>
  <c r="BI61" i="6"/>
  <c r="BJ60" i="6"/>
  <c r="BI36" i="6"/>
  <c r="BH37" i="6"/>
  <c r="BH49" i="6"/>
  <c r="BI48" i="6"/>
  <c r="BJ12" i="6"/>
  <c r="BI13" i="6"/>
  <c r="BI6" i="6"/>
  <c r="BH7" i="6"/>
  <c r="BK9" i="6" l="1"/>
  <c r="BJ10" i="6"/>
  <c r="BK20" i="6"/>
  <c r="BK28" i="6" s="1"/>
  <c r="BI49" i="6"/>
  <c r="BJ48" i="6"/>
  <c r="BJ33" i="6"/>
  <c r="BK31" i="6"/>
  <c r="BK23" i="6"/>
  <c r="BJ25" i="6"/>
  <c r="BJ81" i="6"/>
  <c r="BK79" i="6"/>
  <c r="BJ69" i="6"/>
  <c r="BK67" i="6"/>
  <c r="BJ84" i="6"/>
  <c r="BI85" i="6"/>
  <c r="BK60" i="6"/>
  <c r="BJ61" i="6"/>
  <c r="BI37" i="6"/>
  <c r="BJ36" i="6"/>
  <c r="BK55" i="6"/>
  <c r="BJ57" i="6"/>
  <c r="BI73" i="6"/>
  <c r="BJ72" i="6"/>
  <c r="BK91" i="6"/>
  <c r="BJ93" i="6"/>
  <c r="BJ45" i="6"/>
  <c r="BK43" i="6"/>
  <c r="BJ6" i="6"/>
  <c r="BI7" i="6"/>
  <c r="BK12" i="6"/>
  <c r="BJ13" i="6"/>
  <c r="BK10" i="6" l="1"/>
  <c r="BL9" i="6"/>
  <c r="BL20" i="6"/>
  <c r="BL28" i="6" s="1"/>
  <c r="BL43" i="6"/>
  <c r="BK45" i="6"/>
  <c r="BJ85" i="6"/>
  <c r="BK84" i="6"/>
  <c r="BJ37" i="6"/>
  <c r="BK36" i="6"/>
  <c r="BK33" i="6"/>
  <c r="BL31" i="6"/>
  <c r="BK69" i="6"/>
  <c r="BL67" i="6"/>
  <c r="BK48" i="6"/>
  <c r="BJ49" i="6"/>
  <c r="BJ73" i="6"/>
  <c r="BK72" i="6"/>
  <c r="BL79" i="6"/>
  <c r="BK81" i="6"/>
  <c r="BL91" i="6"/>
  <c r="BK93" i="6"/>
  <c r="BK57" i="6"/>
  <c r="BL55" i="6"/>
  <c r="BL60" i="6"/>
  <c r="BK61" i="6"/>
  <c r="BL23" i="6"/>
  <c r="BK25" i="6"/>
  <c r="BL12" i="6"/>
  <c r="BK13" i="6"/>
  <c r="BK6" i="6"/>
  <c r="BJ7" i="6"/>
  <c r="BM9" i="6" l="1"/>
  <c r="BL10" i="6"/>
  <c r="BM20" i="6"/>
  <c r="BM28" i="6" s="1"/>
  <c r="BM23" i="6"/>
  <c r="BM25" i="6" s="1"/>
  <c r="BL25" i="6"/>
  <c r="BL81" i="6"/>
  <c r="BM79" i="6"/>
  <c r="BM81" i="6" s="1"/>
  <c r="BL48" i="6"/>
  <c r="BK49" i="6"/>
  <c r="BM55" i="6"/>
  <c r="BM57" i="6" s="1"/>
  <c r="BL57" i="6"/>
  <c r="BL84" i="6"/>
  <c r="BK85" i="6"/>
  <c r="BK73" i="6"/>
  <c r="BL72" i="6"/>
  <c r="BM67" i="6"/>
  <c r="BM69" i="6" s="1"/>
  <c r="BL69" i="6"/>
  <c r="BL36" i="6"/>
  <c r="BK37" i="6"/>
  <c r="BL33" i="6"/>
  <c r="BM31" i="6"/>
  <c r="BM60" i="6"/>
  <c r="BM61" i="6" s="1"/>
  <c r="BL61" i="6"/>
  <c r="BL93" i="6"/>
  <c r="BM91" i="6"/>
  <c r="BM93" i="6" s="1"/>
  <c r="BM43" i="6"/>
  <c r="BM45" i="6" s="1"/>
  <c r="BL45" i="6"/>
  <c r="BL6" i="6"/>
  <c r="BK7" i="6"/>
  <c r="BM12" i="6"/>
  <c r="BL13" i="6"/>
  <c r="BM13" i="6" l="1"/>
  <c r="BM33" i="6"/>
  <c r="BM10" i="6"/>
  <c r="BM36" i="6"/>
  <c r="BM37" i="6" s="1"/>
  <c r="BL37" i="6"/>
  <c r="BM72" i="6"/>
  <c r="BM73" i="6" s="1"/>
  <c r="BL73" i="6"/>
  <c r="BM84" i="6"/>
  <c r="BM85" i="6" s="1"/>
  <c r="BL85" i="6"/>
  <c r="BL49" i="6"/>
  <c r="BM48" i="6"/>
  <c r="BM49" i="6" s="1"/>
  <c r="BM6" i="6"/>
  <c r="BM7" i="6" s="1"/>
  <c r="BL7" i="6"/>
  <c r="F7" i="7"/>
  <c r="D27" i="6"/>
  <c r="D29" i="6" s="1"/>
  <c r="F27" i="6"/>
  <c r="F29" i="6" s="1"/>
  <c r="G27" i="6" l="1"/>
  <c r="G29" i="6" l="1"/>
  <c r="H27" i="6"/>
  <c r="H29" i="6" l="1"/>
  <c r="I27" i="6"/>
  <c r="I29" i="6" l="1"/>
  <c r="J27" i="6"/>
  <c r="J29" i="6" l="1"/>
  <c r="K27" i="6"/>
  <c r="K29" i="6" l="1"/>
  <c r="L27" i="6"/>
  <c r="L29" i="6" l="1"/>
  <c r="M27" i="6"/>
  <c r="M29" i="6" l="1"/>
  <c r="N27" i="6"/>
  <c r="N29" i="6" l="1"/>
  <c r="O27" i="6"/>
  <c r="O29" i="6" l="1"/>
  <c r="P27" i="6"/>
  <c r="P29" i="6" l="1"/>
  <c r="Q27" i="6"/>
  <c r="Q29" i="6" l="1"/>
  <c r="R27" i="6"/>
  <c r="R29" i="6" l="1"/>
  <c r="S27" i="6"/>
  <c r="S29" i="6" l="1"/>
  <c r="T27" i="6"/>
  <c r="T29" i="6" l="1"/>
  <c r="U27" i="6"/>
  <c r="U29" i="6" l="1"/>
  <c r="V27" i="6"/>
  <c r="V29" i="6" l="1"/>
  <c r="W27" i="6"/>
  <c r="W29" i="6" l="1"/>
  <c r="X27" i="6"/>
  <c r="X29" i="6" l="1"/>
  <c r="Y27" i="6"/>
  <c r="Y29" i="6" l="1"/>
  <c r="Z27" i="6"/>
  <c r="Z29" i="6" l="1"/>
  <c r="AA27" i="6"/>
  <c r="AA29" i="6" l="1"/>
  <c r="AB27" i="6"/>
  <c r="AB29" i="6" l="1"/>
  <c r="AC27" i="6"/>
  <c r="AC29" i="6" l="1"/>
  <c r="AD27" i="6"/>
  <c r="AD29" i="6" l="1"/>
  <c r="AE27" i="6"/>
  <c r="AE29" i="6" l="1"/>
  <c r="AF27" i="6"/>
  <c r="AF29" i="6" l="1"/>
  <c r="AG27" i="6"/>
  <c r="AG29" i="6" l="1"/>
  <c r="AH27" i="6"/>
  <c r="AH29" i="6" l="1"/>
  <c r="AI27" i="6"/>
  <c r="AI29" i="6" l="1"/>
  <c r="AJ27" i="6"/>
  <c r="AJ29" i="6" l="1"/>
  <c r="AK27" i="6"/>
  <c r="AK29" i="6" l="1"/>
  <c r="AL27" i="6"/>
  <c r="AL29" i="6" l="1"/>
  <c r="AM27" i="6"/>
  <c r="AM29" i="6" l="1"/>
  <c r="AN27" i="6"/>
  <c r="AN29" i="6" l="1"/>
  <c r="AO27" i="6"/>
  <c r="AO29" i="6" l="1"/>
  <c r="AP27" i="6"/>
  <c r="AP29" i="6" l="1"/>
  <c r="AQ27" i="6"/>
  <c r="AQ29" i="6" l="1"/>
  <c r="AR27" i="6"/>
  <c r="AR29" i="6" l="1"/>
  <c r="AS27" i="6"/>
  <c r="AS29" i="6" l="1"/>
  <c r="AT27" i="6"/>
  <c r="AT29" i="6" l="1"/>
  <c r="AU27" i="6"/>
  <c r="AU29" i="6" l="1"/>
  <c r="AV27" i="6"/>
  <c r="AV29" i="6" l="1"/>
  <c r="AW27" i="6"/>
  <c r="AW29" i="6" l="1"/>
  <c r="AX27" i="6"/>
  <c r="AX29" i="6" l="1"/>
  <c r="AY27" i="6"/>
  <c r="AY29" i="6" l="1"/>
  <c r="AZ27" i="6"/>
  <c r="AZ29" i="6" l="1"/>
  <c r="BA27" i="6"/>
  <c r="BA29" i="6" l="1"/>
  <c r="BB27" i="6"/>
  <c r="BB29" i="6" l="1"/>
  <c r="BC27" i="6"/>
  <c r="BC29" i="6" l="1"/>
  <c r="BD27" i="6"/>
  <c r="BD29" i="6" l="1"/>
  <c r="BE27" i="6"/>
  <c r="BE29" i="6" l="1"/>
  <c r="BF27" i="6"/>
  <c r="BF29" i="6" l="1"/>
  <c r="BG27" i="6"/>
  <c r="BG29" i="6" l="1"/>
  <c r="BH27" i="6"/>
  <c r="BH29" i="6" l="1"/>
  <c r="BI27" i="6"/>
  <c r="BI29" i="6" l="1"/>
  <c r="BJ27" i="6"/>
  <c r="BJ29" i="6" l="1"/>
  <c r="BK27" i="6"/>
  <c r="BK29" i="6" l="1"/>
  <c r="BL27" i="6"/>
  <c r="BL29" i="6" l="1"/>
  <c r="BM27" i="6"/>
  <c r="BM29" i="6" s="1"/>
  <c r="B80" i="7" l="1"/>
  <c r="B71" i="6"/>
  <c r="B75" i="8"/>
  <c r="B73" i="6"/>
  <c r="B78" i="8"/>
  <c r="B79" i="6"/>
  <c r="B81" i="6"/>
  <c r="B71" i="8"/>
  <c r="B78" i="7"/>
  <c r="B79" i="8"/>
  <c r="B73" i="7"/>
  <c r="B73" i="8"/>
  <c r="B76" i="6"/>
  <c r="B81" i="8"/>
  <c r="B79" i="7"/>
  <c r="B78" i="6"/>
  <c r="B76" i="7"/>
  <c r="B76" i="8"/>
  <c r="B71" i="7"/>
  <c r="B81" i="7"/>
  <c r="B80" i="8"/>
  <c r="B75" i="7"/>
  <c r="B75" i="6"/>
  <c r="B80" i="6"/>
</calcChain>
</file>

<file path=xl/sharedStrings.xml><?xml version="1.0" encoding="utf-8"?>
<sst xmlns="http://schemas.openxmlformats.org/spreadsheetml/2006/main" count="8656" uniqueCount="2823">
  <si>
    <t>ID</t>
  </si>
  <si>
    <t>TYPE</t>
  </si>
  <si>
    <t>Line Name</t>
  </si>
  <si>
    <t>Forecast</t>
  </si>
  <si>
    <t>Info</t>
  </si>
  <si>
    <t>Revenue</t>
  </si>
  <si>
    <t>I</t>
  </si>
  <si>
    <t>C</t>
  </si>
  <si>
    <t>R</t>
  </si>
  <si>
    <t>Curr</t>
  </si>
  <si>
    <t>Nature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</si>
  <si>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</si>
  <si>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</si>
  <si>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</si>
  <si>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</si>
  <si>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</si>
  <si>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</si>
  <si>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</si>
  <si>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</si>
  <si>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</si>
  <si>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</si>
  <si>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</si>
  <si>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</si>
  <si>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Likely</t>
  </si>
  <si>
    <t>Sure</t>
  </si>
  <si>
    <t>Cumulative Invoice</t>
  </si>
  <si>
    <t>WIP/BIA</t>
  </si>
  <si>
    <t>Sure+Likely</t>
  </si>
  <si>
    <t>Cumulative Revenue</t>
  </si>
  <si>
    <t>Costs</t>
  </si>
  <si>
    <t>Cumulative Costs</t>
  </si>
  <si>
    <t>Cumulative CM%</t>
  </si>
  <si>
    <t>Invoice</t>
  </si>
  <si>
    <t>CM%</t>
  </si>
  <si>
    <t>ViewCurrency:</t>
  </si>
  <si>
    <t>GBP</t>
  </si>
  <si>
    <t>EUR</t>
  </si>
  <si>
    <t>INR</t>
  </si>
  <si>
    <t>BudgetRate Year</t>
  </si>
  <si>
    <t>CurrencyFrom</t>
  </si>
  <si>
    <t>CurrencyTo</t>
  </si>
  <si>
    <t>AED</t>
  </si>
  <si>
    <t>ARS</t>
  </si>
  <si>
    <t>AUD</t>
  </si>
  <si>
    <t>BGN</t>
  </si>
  <si>
    <t>BOB</t>
  </si>
  <si>
    <t>BRL</t>
  </si>
  <si>
    <t>CAD</t>
  </si>
  <si>
    <t>CHF</t>
  </si>
  <si>
    <t>CLP</t>
  </si>
  <si>
    <t>CNY</t>
  </si>
  <si>
    <t>COP</t>
  </si>
  <si>
    <t>CZK</t>
  </si>
  <si>
    <t>DKK</t>
  </si>
  <si>
    <t>DOP</t>
  </si>
  <si>
    <t>GTQ</t>
  </si>
  <si>
    <t>HKD</t>
  </si>
  <si>
    <t>HNL</t>
  </si>
  <si>
    <t>HRK</t>
  </si>
  <si>
    <t>HUF</t>
  </si>
  <si>
    <t>IDR</t>
  </si>
  <si>
    <t>JPY</t>
  </si>
  <si>
    <t>KRW</t>
  </si>
  <si>
    <t>LTL</t>
  </si>
  <si>
    <t>LVL</t>
  </si>
  <si>
    <t>MAD</t>
  </si>
  <si>
    <t>MXN</t>
  </si>
  <si>
    <t>MYR</t>
  </si>
  <si>
    <t>NIO</t>
  </si>
  <si>
    <t>NOK</t>
  </si>
  <si>
    <t>NZD</t>
  </si>
  <si>
    <t>OMR</t>
  </si>
  <si>
    <t>PEN</t>
  </si>
  <si>
    <t>PHP</t>
  </si>
  <si>
    <t>PLN</t>
  </si>
  <si>
    <t>QAR</t>
  </si>
  <si>
    <t>RON</t>
  </si>
  <si>
    <t>RUB</t>
  </si>
  <si>
    <t>SAR</t>
  </si>
  <si>
    <t>SEK</t>
  </si>
  <si>
    <t>SGD</t>
  </si>
  <si>
    <t>THB</t>
  </si>
  <si>
    <t>TND</t>
  </si>
  <si>
    <t>TRY</t>
  </si>
  <si>
    <t>TWD</t>
  </si>
  <si>
    <t>UAH</t>
  </si>
  <si>
    <t>USD</t>
  </si>
  <si>
    <t>UYU</t>
  </si>
  <si>
    <t>VND</t>
  </si>
  <si>
    <t>ZAR</t>
  </si>
  <si>
    <t>Exch
Rate</t>
  </si>
  <si>
    <t>FromTo</t>
  </si>
  <si>
    <t>AEDAED</t>
  </si>
  <si>
    <t>AEDARS</t>
  </si>
  <si>
    <t>AEDAUD</t>
  </si>
  <si>
    <t>AEDBGN</t>
  </si>
  <si>
    <t>AEDBOB</t>
  </si>
  <si>
    <t>AEDBRL</t>
  </si>
  <si>
    <t>AEDCAD</t>
  </si>
  <si>
    <t>AEDCHF</t>
  </si>
  <si>
    <t>AEDCLP</t>
  </si>
  <si>
    <t>AEDCNY</t>
  </si>
  <si>
    <t>AEDCOP</t>
  </si>
  <si>
    <t>AEDCZK</t>
  </si>
  <si>
    <t>AEDDKK</t>
  </si>
  <si>
    <t>AEDDOP</t>
  </si>
  <si>
    <t>AEDEUR</t>
  </si>
  <si>
    <t>AEDGBP</t>
  </si>
  <si>
    <t>AEDGTQ</t>
  </si>
  <si>
    <t>AEDHKD</t>
  </si>
  <si>
    <t>AEDHNL</t>
  </si>
  <si>
    <t>AEDHRK</t>
  </si>
  <si>
    <t>AEDHUF</t>
  </si>
  <si>
    <t>AEDIDR</t>
  </si>
  <si>
    <t>AEDINR</t>
  </si>
  <si>
    <t>AEDJPY</t>
  </si>
  <si>
    <t>AEDKRW</t>
  </si>
  <si>
    <t>AEDLTL</t>
  </si>
  <si>
    <t>AEDLVL</t>
  </si>
  <si>
    <t>AEDMAD</t>
  </si>
  <si>
    <t>AEDMXN</t>
  </si>
  <si>
    <t>AEDMYR</t>
  </si>
  <si>
    <t>AEDNIO</t>
  </si>
  <si>
    <t>AEDNOK</t>
  </si>
  <si>
    <t>AEDNZD</t>
  </si>
  <si>
    <t>AEDOMR</t>
  </si>
  <si>
    <t>AEDPEN</t>
  </si>
  <si>
    <t>AEDPHP</t>
  </si>
  <si>
    <t>AEDPLN</t>
  </si>
  <si>
    <t>AEDQAR</t>
  </si>
  <si>
    <t>AEDRON</t>
  </si>
  <si>
    <t>AEDRUB</t>
  </si>
  <si>
    <t>AEDSAR</t>
  </si>
  <si>
    <t>AEDSEK</t>
  </si>
  <si>
    <t>AEDSGD</t>
  </si>
  <si>
    <t>AEDTHB</t>
  </si>
  <si>
    <t>AEDTND</t>
  </si>
  <si>
    <t>AEDTRY</t>
  </si>
  <si>
    <t>AEDTWD</t>
  </si>
  <si>
    <t>AEDUAH</t>
  </si>
  <si>
    <t>AEDUSD</t>
  </si>
  <si>
    <t>AEDUYU</t>
  </si>
  <si>
    <t>AEDVND</t>
  </si>
  <si>
    <t>AEDZAR</t>
  </si>
  <si>
    <t>ARSAED</t>
  </si>
  <si>
    <t>ARSARS</t>
  </si>
  <si>
    <t>ARSAUD</t>
  </si>
  <si>
    <t>ARSBGN</t>
  </si>
  <si>
    <t>ARSBOB</t>
  </si>
  <si>
    <t>ARSBRL</t>
  </si>
  <si>
    <t>ARSCAD</t>
  </si>
  <si>
    <t>ARSCHF</t>
  </si>
  <si>
    <t>ARSCLP</t>
  </si>
  <si>
    <t>ARSCNY</t>
  </si>
  <si>
    <t>ARSCOP</t>
  </si>
  <si>
    <t>ARSCZK</t>
  </si>
  <si>
    <t>ARSDKK</t>
  </si>
  <si>
    <t>ARSDOP</t>
  </si>
  <si>
    <t>ARSEUR</t>
  </si>
  <si>
    <t>ARSGBP</t>
  </si>
  <si>
    <t>ARSGTQ</t>
  </si>
  <si>
    <t>ARSHKD</t>
  </si>
  <si>
    <t>ARSHNL</t>
  </si>
  <si>
    <t>ARSHRK</t>
  </si>
  <si>
    <t>ARSHUF</t>
  </si>
  <si>
    <t>ARSIDR</t>
  </si>
  <si>
    <t>ARSINR</t>
  </si>
  <si>
    <t>ARSJPY</t>
  </si>
  <si>
    <t>ARSKRW</t>
  </si>
  <si>
    <t>ARSLTL</t>
  </si>
  <si>
    <t>ARSLVL</t>
  </si>
  <si>
    <t>ARSMAD</t>
  </si>
  <si>
    <t>ARSMXN</t>
  </si>
  <si>
    <t>ARSMYR</t>
  </si>
  <si>
    <t>ARSNIO</t>
  </si>
  <si>
    <t>ARSNOK</t>
  </si>
  <si>
    <t>ARSNZD</t>
  </si>
  <si>
    <t>ARSOMR</t>
  </si>
  <si>
    <t>ARSPEN</t>
  </si>
  <si>
    <t>ARSPHP</t>
  </si>
  <si>
    <t>ARSPLN</t>
  </si>
  <si>
    <t>ARSQAR</t>
  </si>
  <si>
    <t>ARSRON</t>
  </si>
  <si>
    <t>ARSRUB</t>
  </si>
  <si>
    <t>ARSSAR</t>
  </si>
  <si>
    <t>ARSSEK</t>
  </si>
  <si>
    <t>ARSSGD</t>
  </si>
  <si>
    <t>ARSTHB</t>
  </si>
  <si>
    <t>ARSTND</t>
  </si>
  <si>
    <t>ARSTRY</t>
  </si>
  <si>
    <t>ARSTWD</t>
  </si>
  <si>
    <t>ARSUAH</t>
  </si>
  <si>
    <t>ARSUSD</t>
  </si>
  <si>
    <t>ARSUYU</t>
  </si>
  <si>
    <t>ARSVND</t>
  </si>
  <si>
    <t>ARSZAR</t>
  </si>
  <si>
    <t>AUDAED</t>
  </si>
  <si>
    <t>AUDARS</t>
  </si>
  <si>
    <t>AUDAUD</t>
  </si>
  <si>
    <t>AUDBGN</t>
  </si>
  <si>
    <t>AUDBOB</t>
  </si>
  <si>
    <t>AUDBRL</t>
  </si>
  <si>
    <t>AUDCAD</t>
  </si>
  <si>
    <t>AUDCHF</t>
  </si>
  <si>
    <t>AUDCLP</t>
  </si>
  <si>
    <t>AUDCNY</t>
  </si>
  <si>
    <t>AUDCOP</t>
  </si>
  <si>
    <t>AUDCZK</t>
  </si>
  <si>
    <t>AUDDKK</t>
  </si>
  <si>
    <t>AUDDOP</t>
  </si>
  <si>
    <t>AUDEUR</t>
  </si>
  <si>
    <t>AUDGBP</t>
  </si>
  <si>
    <t>AUDGTQ</t>
  </si>
  <si>
    <t>AUDHKD</t>
  </si>
  <si>
    <t>AUDHNL</t>
  </si>
  <si>
    <t>AUDHRK</t>
  </si>
  <si>
    <t>AUDHUF</t>
  </si>
  <si>
    <t>AUDIDR</t>
  </si>
  <si>
    <t>AUDINR</t>
  </si>
  <si>
    <t>AUDJPY</t>
  </si>
  <si>
    <t>AUDKRW</t>
  </si>
  <si>
    <t>AUDLTL</t>
  </si>
  <si>
    <t>AUDLVL</t>
  </si>
  <si>
    <t>AUDMAD</t>
  </si>
  <si>
    <t>AUDMXN</t>
  </si>
  <si>
    <t>AUDMYR</t>
  </si>
  <si>
    <t>AUDNIO</t>
  </si>
  <si>
    <t>AUDNOK</t>
  </si>
  <si>
    <t>AUDNZD</t>
  </si>
  <si>
    <t>AUDOMR</t>
  </si>
  <si>
    <t>AUDPEN</t>
  </si>
  <si>
    <t>AUDPHP</t>
  </si>
  <si>
    <t>AUDPLN</t>
  </si>
  <si>
    <t>AUDQAR</t>
  </si>
  <si>
    <t>AUDRON</t>
  </si>
  <si>
    <t>AUDRUB</t>
  </si>
  <si>
    <t>AUDSAR</t>
  </si>
  <si>
    <t>AUDSEK</t>
  </si>
  <si>
    <t>AUDSGD</t>
  </si>
  <si>
    <t>AUDTHB</t>
  </si>
  <si>
    <t>AUDTND</t>
  </si>
  <si>
    <t>AUDTRY</t>
  </si>
  <si>
    <t>AUDTWD</t>
  </si>
  <si>
    <t>AUDUAH</t>
  </si>
  <si>
    <t>AUDUSD</t>
  </si>
  <si>
    <t>AUDUYU</t>
  </si>
  <si>
    <t>AUDVND</t>
  </si>
  <si>
    <t>AUDZAR</t>
  </si>
  <si>
    <t>BGNAED</t>
  </si>
  <si>
    <t>BGNARS</t>
  </si>
  <si>
    <t>BGNAUD</t>
  </si>
  <si>
    <t>BGNBGN</t>
  </si>
  <si>
    <t>BGNBOB</t>
  </si>
  <si>
    <t>BGNBRL</t>
  </si>
  <si>
    <t>BGNCAD</t>
  </si>
  <si>
    <t>BGNCHF</t>
  </si>
  <si>
    <t>BGNCLP</t>
  </si>
  <si>
    <t>BGNCNY</t>
  </si>
  <si>
    <t>BGNCOP</t>
  </si>
  <si>
    <t>BGNCZK</t>
  </si>
  <si>
    <t>BGNDKK</t>
  </si>
  <si>
    <t>BGNDOP</t>
  </si>
  <si>
    <t>BGNEUR</t>
  </si>
  <si>
    <t>BGNGBP</t>
  </si>
  <si>
    <t>BGNGTQ</t>
  </si>
  <si>
    <t>BGNHKD</t>
  </si>
  <si>
    <t>BGNHNL</t>
  </si>
  <si>
    <t>BGNHRK</t>
  </si>
  <si>
    <t>BGNHUF</t>
  </si>
  <si>
    <t>BGNIDR</t>
  </si>
  <si>
    <t>BGNINR</t>
  </si>
  <si>
    <t>BGNJPY</t>
  </si>
  <si>
    <t>BGNKRW</t>
  </si>
  <si>
    <t>BGNLTL</t>
  </si>
  <si>
    <t>BGNLVL</t>
  </si>
  <si>
    <t>BGNMAD</t>
  </si>
  <si>
    <t>BGNMXN</t>
  </si>
  <si>
    <t>BGNMYR</t>
  </si>
  <si>
    <t>BGNNIO</t>
  </si>
  <si>
    <t>BGNNOK</t>
  </si>
  <si>
    <t>BGNNZD</t>
  </si>
  <si>
    <t>BGNOMR</t>
  </si>
  <si>
    <t>BGNPEN</t>
  </si>
  <si>
    <t>BGNPHP</t>
  </si>
  <si>
    <t>BGNPLN</t>
  </si>
  <si>
    <t>BGNQAR</t>
  </si>
  <si>
    <t>BGNRON</t>
  </si>
  <si>
    <t>BGNRUB</t>
  </si>
  <si>
    <t>BGNSAR</t>
  </si>
  <si>
    <t>BGNSEK</t>
  </si>
  <si>
    <t>BGNSGD</t>
  </si>
  <si>
    <t>BGNTHB</t>
  </si>
  <si>
    <t>BGNTND</t>
  </si>
  <si>
    <t>BGNTRY</t>
  </si>
  <si>
    <t>BGNTWD</t>
  </si>
  <si>
    <t>BGNUAH</t>
  </si>
  <si>
    <t>BGNUSD</t>
  </si>
  <si>
    <t>BGNUYU</t>
  </si>
  <si>
    <t>BGNVND</t>
  </si>
  <si>
    <t>BGNZAR</t>
  </si>
  <si>
    <t>BOBAED</t>
  </si>
  <si>
    <t>BOBARS</t>
  </si>
  <si>
    <t>BOBAUD</t>
  </si>
  <si>
    <t>BOBBGN</t>
  </si>
  <si>
    <t>BOBBOB</t>
  </si>
  <si>
    <t>BOBBRL</t>
  </si>
  <si>
    <t>BOBCAD</t>
  </si>
  <si>
    <t>BOBCHF</t>
  </si>
  <si>
    <t>BOBCLP</t>
  </si>
  <si>
    <t>BOBCNY</t>
  </si>
  <si>
    <t>BOBCOP</t>
  </si>
  <si>
    <t>BOBCZK</t>
  </si>
  <si>
    <t>BOBDKK</t>
  </si>
  <si>
    <t>BOBDOP</t>
  </si>
  <si>
    <t>BOBEUR</t>
  </si>
  <si>
    <t>BOBGBP</t>
  </si>
  <si>
    <t>BOBGTQ</t>
  </si>
  <si>
    <t>BOBHKD</t>
  </si>
  <si>
    <t>BOBHNL</t>
  </si>
  <si>
    <t>BOBHRK</t>
  </si>
  <si>
    <t>BOBHUF</t>
  </si>
  <si>
    <t>BOBIDR</t>
  </si>
  <si>
    <t>BOBINR</t>
  </si>
  <si>
    <t>BOBJPY</t>
  </si>
  <si>
    <t>BOBKRW</t>
  </si>
  <si>
    <t>BOBLTL</t>
  </si>
  <si>
    <t>BOBLVL</t>
  </si>
  <si>
    <t>BOBMAD</t>
  </si>
  <si>
    <t>BOBMXN</t>
  </si>
  <si>
    <t>BOBMYR</t>
  </si>
  <si>
    <t>BOBNIO</t>
  </si>
  <si>
    <t>BOBNOK</t>
  </si>
  <si>
    <t>BOBNZD</t>
  </si>
  <si>
    <t>BOBOMR</t>
  </si>
  <si>
    <t>BOBPEN</t>
  </si>
  <si>
    <t>BOBPHP</t>
  </si>
  <si>
    <t>BOBPLN</t>
  </si>
  <si>
    <t>BOBQAR</t>
  </si>
  <si>
    <t>BOBRON</t>
  </si>
  <si>
    <t>BOBRUB</t>
  </si>
  <si>
    <t>BOBSAR</t>
  </si>
  <si>
    <t>BOBSEK</t>
  </si>
  <si>
    <t>BOBSGD</t>
  </si>
  <si>
    <t>BOBTHB</t>
  </si>
  <si>
    <t>BOBTND</t>
  </si>
  <si>
    <t>BOBTRY</t>
  </si>
  <si>
    <t>BOBTWD</t>
  </si>
  <si>
    <t>BOBUAH</t>
  </si>
  <si>
    <t>BOBUSD</t>
  </si>
  <si>
    <t>BOBUYU</t>
  </si>
  <si>
    <t>BOBVND</t>
  </si>
  <si>
    <t>BOBZAR</t>
  </si>
  <si>
    <t>BRLAED</t>
  </si>
  <si>
    <t>BRLARS</t>
  </si>
  <si>
    <t>BRLAUD</t>
  </si>
  <si>
    <t>BRLBGN</t>
  </si>
  <si>
    <t>BRLBOB</t>
  </si>
  <si>
    <t>BRLBRL</t>
  </si>
  <si>
    <t>BRLCAD</t>
  </si>
  <si>
    <t>BRLCHF</t>
  </si>
  <si>
    <t>BRLCLP</t>
  </si>
  <si>
    <t>BRLCNY</t>
  </si>
  <si>
    <t>BRLCOP</t>
  </si>
  <si>
    <t>BRLCZK</t>
  </si>
  <si>
    <t>BRLDKK</t>
  </si>
  <si>
    <t>BRLDOP</t>
  </si>
  <si>
    <t>BRLEUR</t>
  </si>
  <si>
    <t>BRLGBP</t>
  </si>
  <si>
    <t>BRLGTQ</t>
  </si>
  <si>
    <t>BRLHKD</t>
  </si>
  <si>
    <t>BRLHNL</t>
  </si>
  <si>
    <t>BRLHRK</t>
  </si>
  <si>
    <t>BRLHUF</t>
  </si>
  <si>
    <t>BRLIDR</t>
  </si>
  <si>
    <t>BRLINR</t>
  </si>
  <si>
    <t>BRLJPY</t>
  </si>
  <si>
    <t>BRLKRW</t>
  </si>
  <si>
    <t>BRLLTL</t>
  </si>
  <si>
    <t>BRLLVL</t>
  </si>
  <si>
    <t>BRLMAD</t>
  </si>
  <si>
    <t>BRLMXN</t>
  </si>
  <si>
    <t>BRLMYR</t>
  </si>
  <si>
    <t>BRLNIO</t>
  </si>
  <si>
    <t>BRLNOK</t>
  </si>
  <si>
    <t>BRLNZD</t>
  </si>
  <si>
    <t>BRLOMR</t>
  </si>
  <si>
    <t>BRLPEN</t>
  </si>
  <si>
    <t>BRLPHP</t>
  </si>
  <si>
    <t>BRLPLN</t>
  </si>
  <si>
    <t>BRLQAR</t>
  </si>
  <si>
    <t>BRLRON</t>
  </si>
  <si>
    <t>BRLRUB</t>
  </si>
  <si>
    <t>BRLSAR</t>
  </si>
  <si>
    <t>BRLSEK</t>
  </si>
  <si>
    <t>BRLSGD</t>
  </si>
  <si>
    <t>BRLTHB</t>
  </si>
  <si>
    <t>BRLTND</t>
  </si>
  <si>
    <t>BRLTRY</t>
  </si>
  <si>
    <t>BRLTWD</t>
  </si>
  <si>
    <t>BRLUAH</t>
  </si>
  <si>
    <t>BRLUSD</t>
  </si>
  <si>
    <t>BRLUYU</t>
  </si>
  <si>
    <t>BRLVND</t>
  </si>
  <si>
    <t>BRLZAR</t>
  </si>
  <si>
    <t>CADAED</t>
  </si>
  <si>
    <t>CADARS</t>
  </si>
  <si>
    <t>CADAUD</t>
  </si>
  <si>
    <t>CADBGN</t>
  </si>
  <si>
    <t>CADBOB</t>
  </si>
  <si>
    <t>CADBRL</t>
  </si>
  <si>
    <t>CADCAD</t>
  </si>
  <si>
    <t>CADCHF</t>
  </si>
  <si>
    <t>CADCLP</t>
  </si>
  <si>
    <t>CADCNY</t>
  </si>
  <si>
    <t>CADCOP</t>
  </si>
  <si>
    <t>CADCZK</t>
  </si>
  <si>
    <t>CADDKK</t>
  </si>
  <si>
    <t>CADDOP</t>
  </si>
  <si>
    <t>CADEUR</t>
  </si>
  <si>
    <t>CADGBP</t>
  </si>
  <si>
    <t>CADGTQ</t>
  </si>
  <si>
    <t>CADHKD</t>
  </si>
  <si>
    <t>CADHNL</t>
  </si>
  <si>
    <t>CADHRK</t>
  </si>
  <si>
    <t>CADHUF</t>
  </si>
  <si>
    <t>CADIDR</t>
  </si>
  <si>
    <t>CADINR</t>
  </si>
  <si>
    <t>CADJPY</t>
  </si>
  <si>
    <t>CADKRW</t>
  </si>
  <si>
    <t>CADLTL</t>
  </si>
  <si>
    <t>CADLVL</t>
  </si>
  <si>
    <t>CADMAD</t>
  </si>
  <si>
    <t>CADMXN</t>
  </si>
  <si>
    <t>CADMYR</t>
  </si>
  <si>
    <t>CADNIO</t>
  </si>
  <si>
    <t>CADNOK</t>
  </si>
  <si>
    <t>CADNZD</t>
  </si>
  <si>
    <t>CADOMR</t>
  </si>
  <si>
    <t>CADPEN</t>
  </si>
  <si>
    <t>CADPHP</t>
  </si>
  <si>
    <t>CADPLN</t>
  </si>
  <si>
    <t>CADQAR</t>
  </si>
  <si>
    <t>CADRON</t>
  </si>
  <si>
    <t>CADRUB</t>
  </si>
  <si>
    <t>CADSAR</t>
  </si>
  <si>
    <t>CADSEK</t>
  </si>
  <si>
    <t>CADSGD</t>
  </si>
  <si>
    <t>CADTHB</t>
  </si>
  <si>
    <t>CADTND</t>
  </si>
  <si>
    <t>CADTRY</t>
  </si>
  <si>
    <t>CADTWD</t>
  </si>
  <si>
    <t>CADUAH</t>
  </si>
  <si>
    <t>CADUSD</t>
  </si>
  <si>
    <t>CADUYU</t>
  </si>
  <si>
    <t>CADVND</t>
  </si>
  <si>
    <t>CADZAR</t>
  </si>
  <si>
    <t>CHFAED</t>
  </si>
  <si>
    <t>CHFARS</t>
  </si>
  <si>
    <t>CHFAUD</t>
  </si>
  <si>
    <t>CHFBGN</t>
  </si>
  <si>
    <t>CHFBOB</t>
  </si>
  <si>
    <t>CHFBRL</t>
  </si>
  <si>
    <t>CHFCAD</t>
  </si>
  <si>
    <t>CHFCHF</t>
  </si>
  <si>
    <t>CHFCLP</t>
  </si>
  <si>
    <t>CHFCNY</t>
  </si>
  <si>
    <t>CHFCOP</t>
  </si>
  <si>
    <t>CHFCZK</t>
  </si>
  <si>
    <t>CHFDKK</t>
  </si>
  <si>
    <t>CHFDOP</t>
  </si>
  <si>
    <t>CHFEUR</t>
  </si>
  <si>
    <t>CHFGBP</t>
  </si>
  <si>
    <t>CHFGTQ</t>
  </si>
  <si>
    <t>CHFHKD</t>
  </si>
  <si>
    <t>CHFHNL</t>
  </si>
  <si>
    <t>CHFHRK</t>
  </si>
  <si>
    <t>CHFHUF</t>
  </si>
  <si>
    <t>CHFIDR</t>
  </si>
  <si>
    <t>CHFINR</t>
  </si>
  <si>
    <t>CHFJPY</t>
  </si>
  <si>
    <t>CHFKRW</t>
  </si>
  <si>
    <t>CHFLTL</t>
  </si>
  <si>
    <t>CHFLVL</t>
  </si>
  <si>
    <t>CHFMAD</t>
  </si>
  <si>
    <t>CHFMXN</t>
  </si>
  <si>
    <t>CHFMYR</t>
  </si>
  <si>
    <t>CHFNIO</t>
  </si>
  <si>
    <t>CHFNOK</t>
  </si>
  <si>
    <t>CHFNZD</t>
  </si>
  <si>
    <t>CHFOMR</t>
  </si>
  <si>
    <t>CHFPEN</t>
  </si>
  <si>
    <t>CHFPHP</t>
  </si>
  <si>
    <t>CHFPLN</t>
  </si>
  <si>
    <t>CHFQAR</t>
  </si>
  <si>
    <t>CHFRON</t>
  </si>
  <si>
    <t>CHFRUB</t>
  </si>
  <si>
    <t>CHFSAR</t>
  </si>
  <si>
    <t>CHFSEK</t>
  </si>
  <si>
    <t>CHFSGD</t>
  </si>
  <si>
    <t>CHFTHB</t>
  </si>
  <si>
    <t>CHFTND</t>
  </si>
  <si>
    <t>CHFTRY</t>
  </si>
  <si>
    <t>CHFTWD</t>
  </si>
  <si>
    <t>CHFUAH</t>
  </si>
  <si>
    <t>CHFUSD</t>
  </si>
  <si>
    <t>CHFUYU</t>
  </si>
  <si>
    <t>CHFVND</t>
  </si>
  <si>
    <t>CHFZAR</t>
  </si>
  <si>
    <t>CLPAED</t>
  </si>
  <si>
    <t>CLPARS</t>
  </si>
  <si>
    <t>CLPAUD</t>
  </si>
  <si>
    <t>CLPBGN</t>
  </si>
  <si>
    <t>CLPBOB</t>
  </si>
  <si>
    <t>CLPBRL</t>
  </si>
  <si>
    <t>CLPCAD</t>
  </si>
  <si>
    <t>CLPCHF</t>
  </si>
  <si>
    <t>CLPCLP</t>
  </si>
  <si>
    <t>CLPCNY</t>
  </si>
  <si>
    <t>CLPCOP</t>
  </si>
  <si>
    <t>CLPCZK</t>
  </si>
  <si>
    <t>CLPDKK</t>
  </si>
  <si>
    <t>CLPDOP</t>
  </si>
  <si>
    <t>CLPEUR</t>
  </si>
  <si>
    <t>CLPGBP</t>
  </si>
  <si>
    <t>CLPGTQ</t>
  </si>
  <si>
    <t>CLPHKD</t>
  </si>
  <si>
    <t>CLPHNL</t>
  </si>
  <si>
    <t>CLPHRK</t>
  </si>
  <si>
    <t>CLPHUF</t>
  </si>
  <si>
    <t>CLPIDR</t>
  </si>
  <si>
    <t>CLPINR</t>
  </si>
  <si>
    <t>CLPJPY</t>
  </si>
  <si>
    <t>CLPKRW</t>
  </si>
  <si>
    <t>CLPLTL</t>
  </si>
  <si>
    <t>CLPLVL</t>
  </si>
  <si>
    <t>CLPMAD</t>
  </si>
  <si>
    <t>CLPMXN</t>
  </si>
  <si>
    <t>CLPMYR</t>
  </si>
  <si>
    <t>CLPNIO</t>
  </si>
  <si>
    <t>CLPNOK</t>
  </si>
  <si>
    <t>CLPNZD</t>
  </si>
  <si>
    <t>CLPOMR</t>
  </si>
  <si>
    <t>CLPPEN</t>
  </si>
  <si>
    <t>CLPPHP</t>
  </si>
  <si>
    <t>CLPPLN</t>
  </si>
  <si>
    <t>CLPQAR</t>
  </si>
  <si>
    <t>CLPRON</t>
  </si>
  <si>
    <t>CLPRUB</t>
  </si>
  <si>
    <t>CLPSAR</t>
  </si>
  <si>
    <t>CLPSEK</t>
  </si>
  <si>
    <t>CLPSGD</t>
  </si>
  <si>
    <t>CLPTHB</t>
  </si>
  <si>
    <t>CLPTND</t>
  </si>
  <si>
    <t>CLPTRY</t>
  </si>
  <si>
    <t>CLPTWD</t>
  </si>
  <si>
    <t>CLPUAH</t>
  </si>
  <si>
    <t>CLPUSD</t>
  </si>
  <si>
    <t>CLPUYU</t>
  </si>
  <si>
    <t>CLPVND</t>
  </si>
  <si>
    <t>CLPZAR</t>
  </si>
  <si>
    <t>CNYAED</t>
  </si>
  <si>
    <t>CNYARS</t>
  </si>
  <si>
    <t>CNYAUD</t>
  </si>
  <si>
    <t>CNYBGN</t>
  </si>
  <si>
    <t>CNYBOB</t>
  </si>
  <si>
    <t>CNYBRL</t>
  </si>
  <si>
    <t>CNYCAD</t>
  </si>
  <si>
    <t>CNYCHF</t>
  </si>
  <si>
    <t>CNYCLP</t>
  </si>
  <si>
    <t>CNYCNY</t>
  </si>
  <si>
    <t>CNYCOP</t>
  </si>
  <si>
    <t>CNYCZK</t>
  </si>
  <si>
    <t>CNYDKK</t>
  </si>
  <si>
    <t>CNYDOP</t>
  </si>
  <si>
    <t>CNYEUR</t>
  </si>
  <si>
    <t>CNYGBP</t>
  </si>
  <si>
    <t>CNYGTQ</t>
  </si>
  <si>
    <t>CNYHKD</t>
  </si>
  <si>
    <t>CNYHNL</t>
  </si>
  <si>
    <t>CNYHRK</t>
  </si>
  <si>
    <t>CNYHUF</t>
  </si>
  <si>
    <t>CNYIDR</t>
  </si>
  <si>
    <t>CNYINR</t>
  </si>
  <si>
    <t>CNYJPY</t>
  </si>
  <si>
    <t>CNYKRW</t>
  </si>
  <si>
    <t>CNYLTL</t>
  </si>
  <si>
    <t>CNYLVL</t>
  </si>
  <si>
    <t>CNYMAD</t>
  </si>
  <si>
    <t>CNYMXN</t>
  </si>
  <si>
    <t>CNYMYR</t>
  </si>
  <si>
    <t>CNYNIO</t>
  </si>
  <si>
    <t>CNYNOK</t>
  </si>
  <si>
    <t>CNYNZD</t>
  </si>
  <si>
    <t>CNYOMR</t>
  </si>
  <si>
    <t>CNYPEN</t>
  </si>
  <si>
    <t>CNYPHP</t>
  </si>
  <si>
    <t>CNYPLN</t>
  </si>
  <si>
    <t>CNYQAR</t>
  </si>
  <si>
    <t>CNYRON</t>
  </si>
  <si>
    <t>CNYRUB</t>
  </si>
  <si>
    <t>CNYSAR</t>
  </si>
  <si>
    <t>CNYSEK</t>
  </si>
  <si>
    <t>CNYSGD</t>
  </si>
  <si>
    <t>CNYTHB</t>
  </si>
  <si>
    <t>CNYTND</t>
  </si>
  <si>
    <t>CNYTRY</t>
  </si>
  <si>
    <t>CNYTWD</t>
  </si>
  <si>
    <t>CNYUAH</t>
  </si>
  <si>
    <t>CNYUSD</t>
  </si>
  <si>
    <t>CNYUYU</t>
  </si>
  <si>
    <t>CNYVND</t>
  </si>
  <si>
    <t>CNYZAR</t>
  </si>
  <si>
    <t>COPAED</t>
  </si>
  <si>
    <t>COPARS</t>
  </si>
  <si>
    <t>COPAUD</t>
  </si>
  <si>
    <t>COPBGN</t>
  </si>
  <si>
    <t>COPBOB</t>
  </si>
  <si>
    <t>COPBRL</t>
  </si>
  <si>
    <t>COPCAD</t>
  </si>
  <si>
    <t>COPCHF</t>
  </si>
  <si>
    <t>COPCLP</t>
  </si>
  <si>
    <t>COPCNY</t>
  </si>
  <si>
    <t>COPCOP</t>
  </si>
  <si>
    <t>COPCZK</t>
  </si>
  <si>
    <t>COPDKK</t>
  </si>
  <si>
    <t>COPDOP</t>
  </si>
  <si>
    <t>COPEUR</t>
  </si>
  <si>
    <t>COPGBP</t>
  </si>
  <si>
    <t>COPGTQ</t>
  </si>
  <si>
    <t>COPHKD</t>
  </si>
  <si>
    <t>COPHNL</t>
  </si>
  <si>
    <t>COPHRK</t>
  </si>
  <si>
    <t>COPHUF</t>
  </si>
  <si>
    <t>COPIDR</t>
  </si>
  <si>
    <t>COPINR</t>
  </si>
  <si>
    <t>COPJPY</t>
  </si>
  <si>
    <t>COPKRW</t>
  </si>
  <si>
    <t>COPLTL</t>
  </si>
  <si>
    <t>COPLVL</t>
  </si>
  <si>
    <t>COPMAD</t>
  </si>
  <si>
    <t>COPMXN</t>
  </si>
  <si>
    <t>COPMYR</t>
  </si>
  <si>
    <t>COPNIO</t>
  </si>
  <si>
    <t>COPNOK</t>
  </si>
  <si>
    <t>COPNZD</t>
  </si>
  <si>
    <t>COPOMR</t>
  </si>
  <si>
    <t>COPPEN</t>
  </si>
  <si>
    <t>COPPHP</t>
  </si>
  <si>
    <t>COPPLN</t>
  </si>
  <si>
    <t>COPQAR</t>
  </si>
  <si>
    <t>COPRON</t>
  </si>
  <si>
    <t>COPRUB</t>
  </si>
  <si>
    <t>COPSAR</t>
  </si>
  <si>
    <t>COPSEK</t>
  </si>
  <si>
    <t>COPSGD</t>
  </si>
  <si>
    <t>COPTHB</t>
  </si>
  <si>
    <t>COPTND</t>
  </si>
  <si>
    <t>COPTRY</t>
  </si>
  <si>
    <t>COPTWD</t>
  </si>
  <si>
    <t>COPUAH</t>
  </si>
  <si>
    <t>COPUSD</t>
  </si>
  <si>
    <t>COPUYU</t>
  </si>
  <si>
    <t>COPVND</t>
  </si>
  <si>
    <t>COPZAR</t>
  </si>
  <si>
    <t>CZKAED</t>
  </si>
  <si>
    <t>CZKARS</t>
  </si>
  <si>
    <t>CZKAUD</t>
  </si>
  <si>
    <t>CZKBGN</t>
  </si>
  <si>
    <t>CZKBOB</t>
  </si>
  <si>
    <t>CZKBRL</t>
  </si>
  <si>
    <t>CZKCAD</t>
  </si>
  <si>
    <t>CZKCHF</t>
  </si>
  <si>
    <t>CZKCLP</t>
  </si>
  <si>
    <t>CZKCNY</t>
  </si>
  <si>
    <t>CZKCOP</t>
  </si>
  <si>
    <t>CZKCZK</t>
  </si>
  <si>
    <t>CZKDKK</t>
  </si>
  <si>
    <t>CZKDOP</t>
  </si>
  <si>
    <t>CZKEUR</t>
  </si>
  <si>
    <t>CZKGBP</t>
  </si>
  <si>
    <t>CZKGTQ</t>
  </si>
  <si>
    <t>CZKHKD</t>
  </si>
  <si>
    <t>CZKHNL</t>
  </si>
  <si>
    <t>CZKHRK</t>
  </si>
  <si>
    <t>CZKHUF</t>
  </si>
  <si>
    <t>CZKIDR</t>
  </si>
  <si>
    <t>CZKINR</t>
  </si>
  <si>
    <t>CZKJPY</t>
  </si>
  <si>
    <t>CZKKRW</t>
  </si>
  <si>
    <t>CZKLTL</t>
  </si>
  <si>
    <t>CZKLVL</t>
  </si>
  <si>
    <t>CZKMAD</t>
  </si>
  <si>
    <t>CZKMXN</t>
  </si>
  <si>
    <t>CZKMYR</t>
  </si>
  <si>
    <t>CZKNIO</t>
  </si>
  <si>
    <t>CZKNOK</t>
  </si>
  <si>
    <t>CZKNZD</t>
  </si>
  <si>
    <t>CZKOMR</t>
  </si>
  <si>
    <t>CZKPEN</t>
  </si>
  <si>
    <t>CZKPHP</t>
  </si>
  <si>
    <t>CZKPLN</t>
  </si>
  <si>
    <t>CZKQAR</t>
  </si>
  <si>
    <t>CZKRON</t>
  </si>
  <si>
    <t>CZKRUB</t>
  </si>
  <si>
    <t>CZKSAR</t>
  </si>
  <si>
    <t>CZKSEK</t>
  </si>
  <si>
    <t>CZKSGD</t>
  </si>
  <si>
    <t>CZKTHB</t>
  </si>
  <si>
    <t>CZKTND</t>
  </si>
  <si>
    <t>CZKTRY</t>
  </si>
  <si>
    <t>CZKTWD</t>
  </si>
  <si>
    <t>CZKUAH</t>
  </si>
  <si>
    <t>CZKUSD</t>
  </si>
  <si>
    <t>CZKUYU</t>
  </si>
  <si>
    <t>CZKVND</t>
  </si>
  <si>
    <t>CZKZAR</t>
  </si>
  <si>
    <t>DKKAED</t>
  </si>
  <si>
    <t>DKKARS</t>
  </si>
  <si>
    <t>DKKAUD</t>
  </si>
  <si>
    <t>DKKBGN</t>
  </si>
  <si>
    <t>DKKBOB</t>
  </si>
  <si>
    <t>DKKBRL</t>
  </si>
  <si>
    <t>DKKCAD</t>
  </si>
  <si>
    <t>DKKCHF</t>
  </si>
  <si>
    <t>DKKCLP</t>
  </si>
  <si>
    <t>DKKCNY</t>
  </si>
  <si>
    <t>DKKCOP</t>
  </si>
  <si>
    <t>DKKCZK</t>
  </si>
  <si>
    <t>DKKDKK</t>
  </si>
  <si>
    <t>DKKDOP</t>
  </si>
  <si>
    <t>DKKEUR</t>
  </si>
  <si>
    <t>DKKGBP</t>
  </si>
  <si>
    <t>DKKGTQ</t>
  </si>
  <si>
    <t>DKKHKD</t>
  </si>
  <si>
    <t>DKKHNL</t>
  </si>
  <si>
    <t>DKKHRK</t>
  </si>
  <si>
    <t>DKKHUF</t>
  </si>
  <si>
    <t>DKKIDR</t>
  </si>
  <si>
    <t>DKKINR</t>
  </si>
  <si>
    <t>DKKJPY</t>
  </si>
  <si>
    <t>DKKKRW</t>
  </si>
  <si>
    <t>DKKLTL</t>
  </si>
  <si>
    <t>DKKLVL</t>
  </si>
  <si>
    <t>DKKMAD</t>
  </si>
  <si>
    <t>DKKMXN</t>
  </si>
  <si>
    <t>DKKMYR</t>
  </si>
  <si>
    <t>DKKNIO</t>
  </si>
  <si>
    <t>DKKNOK</t>
  </si>
  <si>
    <t>DKKNZD</t>
  </si>
  <si>
    <t>DKKOMR</t>
  </si>
  <si>
    <t>DKKPEN</t>
  </si>
  <si>
    <t>DKKPHP</t>
  </si>
  <si>
    <t>DKKPLN</t>
  </si>
  <si>
    <t>DKKQAR</t>
  </si>
  <si>
    <t>DKKRON</t>
  </si>
  <si>
    <t>DKKRUB</t>
  </si>
  <si>
    <t>DKKSAR</t>
  </si>
  <si>
    <t>DKKSEK</t>
  </si>
  <si>
    <t>DKKSGD</t>
  </si>
  <si>
    <t>DKKTHB</t>
  </si>
  <si>
    <t>DKKTND</t>
  </si>
  <si>
    <t>DKKTRY</t>
  </si>
  <si>
    <t>DKKTWD</t>
  </si>
  <si>
    <t>DKKUAH</t>
  </si>
  <si>
    <t>DKKUSD</t>
  </si>
  <si>
    <t>DKKUYU</t>
  </si>
  <si>
    <t>DKKVND</t>
  </si>
  <si>
    <t>DKKZAR</t>
  </si>
  <si>
    <t>DOPAED</t>
  </si>
  <si>
    <t>DOPARS</t>
  </si>
  <si>
    <t>DOPAUD</t>
  </si>
  <si>
    <t>DOPBGN</t>
  </si>
  <si>
    <t>DOPBOB</t>
  </si>
  <si>
    <t>DOPBRL</t>
  </si>
  <si>
    <t>DOPCAD</t>
  </si>
  <si>
    <t>DOPCHF</t>
  </si>
  <si>
    <t>DOPCLP</t>
  </si>
  <si>
    <t>DOPCNY</t>
  </si>
  <si>
    <t>DOPCOP</t>
  </si>
  <si>
    <t>DOPCZK</t>
  </si>
  <si>
    <t>DOPDKK</t>
  </si>
  <si>
    <t>DOPDOP</t>
  </si>
  <si>
    <t>DOPEUR</t>
  </si>
  <si>
    <t>DOPGBP</t>
  </si>
  <si>
    <t>DOPGTQ</t>
  </si>
  <si>
    <t>DOPHKD</t>
  </si>
  <si>
    <t>DOPHNL</t>
  </si>
  <si>
    <t>DOPHRK</t>
  </si>
  <si>
    <t>DOPHUF</t>
  </si>
  <si>
    <t>DOPIDR</t>
  </si>
  <si>
    <t>DOPINR</t>
  </si>
  <si>
    <t>DOPJPY</t>
  </si>
  <si>
    <t>DOPKRW</t>
  </si>
  <si>
    <t>DOPLTL</t>
  </si>
  <si>
    <t>DOPLVL</t>
  </si>
  <si>
    <t>DOPMAD</t>
  </si>
  <si>
    <t>DOPMXN</t>
  </si>
  <si>
    <t>DOPMYR</t>
  </si>
  <si>
    <t>DOPNIO</t>
  </si>
  <si>
    <t>DOPNOK</t>
  </si>
  <si>
    <t>DOPNZD</t>
  </si>
  <si>
    <t>DOPOMR</t>
  </si>
  <si>
    <t>DOPPEN</t>
  </si>
  <si>
    <t>DOPPHP</t>
  </si>
  <si>
    <t>DOPPLN</t>
  </si>
  <si>
    <t>DOPQAR</t>
  </si>
  <si>
    <t>DOPRON</t>
  </si>
  <si>
    <t>DOPRUB</t>
  </si>
  <si>
    <t>DOPSAR</t>
  </si>
  <si>
    <t>DOPSEK</t>
  </si>
  <si>
    <t>DOPSGD</t>
  </si>
  <si>
    <t>DOPTHB</t>
  </si>
  <si>
    <t>DOPTND</t>
  </si>
  <si>
    <t>DOPTRY</t>
  </si>
  <si>
    <t>DOPTWD</t>
  </si>
  <si>
    <t>DOPUAH</t>
  </si>
  <si>
    <t>DOPUSD</t>
  </si>
  <si>
    <t>DOPUYU</t>
  </si>
  <si>
    <t>DOPVND</t>
  </si>
  <si>
    <t>DOPZAR</t>
  </si>
  <si>
    <t>EURAED</t>
  </si>
  <si>
    <t>EURARS</t>
  </si>
  <si>
    <t>EURAUD</t>
  </si>
  <si>
    <t>EURBGN</t>
  </si>
  <si>
    <t>EURBOB</t>
  </si>
  <si>
    <t>EURBRL</t>
  </si>
  <si>
    <t>EURCAD</t>
  </si>
  <si>
    <t>EURCHF</t>
  </si>
  <si>
    <t>EURCLP</t>
  </si>
  <si>
    <t>EURCNY</t>
  </si>
  <si>
    <t>EURCOP</t>
  </si>
  <si>
    <t>EURCZK</t>
  </si>
  <si>
    <t>EURDKK</t>
  </si>
  <si>
    <t>EURDOP</t>
  </si>
  <si>
    <t>EUREUR</t>
  </si>
  <si>
    <t>EURGBP</t>
  </si>
  <si>
    <t>EURGTQ</t>
  </si>
  <si>
    <t>EURHKD</t>
  </si>
  <si>
    <t>EURHNL</t>
  </si>
  <si>
    <t>EURHRK</t>
  </si>
  <si>
    <t>EURHUF</t>
  </si>
  <si>
    <t>EURIDR</t>
  </si>
  <si>
    <t>EURINR</t>
  </si>
  <si>
    <t>EURJPY</t>
  </si>
  <si>
    <t>EURKRW</t>
  </si>
  <si>
    <t>EURLTL</t>
  </si>
  <si>
    <t>EURLVL</t>
  </si>
  <si>
    <t>EURMAD</t>
  </si>
  <si>
    <t>EURMXN</t>
  </si>
  <si>
    <t>EURMYR</t>
  </si>
  <si>
    <t>EURNIO</t>
  </si>
  <si>
    <t>EURNOK</t>
  </si>
  <si>
    <t>EURNZD</t>
  </si>
  <si>
    <t>EUROMR</t>
  </si>
  <si>
    <t>EURPEN</t>
  </si>
  <si>
    <t>EURPHP</t>
  </si>
  <si>
    <t>EURPLN</t>
  </si>
  <si>
    <t>EURQAR</t>
  </si>
  <si>
    <t>EURRON</t>
  </si>
  <si>
    <t>EURRUB</t>
  </si>
  <si>
    <t>EURSAR</t>
  </si>
  <si>
    <t>EURSEK</t>
  </si>
  <si>
    <t>EURSGD</t>
  </si>
  <si>
    <t>EURTHB</t>
  </si>
  <si>
    <t>EURTND</t>
  </si>
  <si>
    <t>EURTRY</t>
  </si>
  <si>
    <t>EURTWD</t>
  </si>
  <si>
    <t>EURUAH</t>
  </si>
  <si>
    <t>EURUSD</t>
  </si>
  <si>
    <t>EURUYU</t>
  </si>
  <si>
    <t>EURVND</t>
  </si>
  <si>
    <t>EURZAR</t>
  </si>
  <si>
    <t>GBPAED</t>
  </si>
  <si>
    <t>GBPARS</t>
  </si>
  <si>
    <t>GBPAUD</t>
  </si>
  <si>
    <t>GBPBGN</t>
  </si>
  <si>
    <t>GBPBOB</t>
  </si>
  <si>
    <t>GBPBRL</t>
  </si>
  <si>
    <t>GBPCAD</t>
  </si>
  <si>
    <t>GBPCHF</t>
  </si>
  <si>
    <t>GBPCLP</t>
  </si>
  <si>
    <t>GBPCNY</t>
  </si>
  <si>
    <t>GBPCOP</t>
  </si>
  <si>
    <t>GBPCZK</t>
  </si>
  <si>
    <t>GBPDKK</t>
  </si>
  <si>
    <t>GBPDOP</t>
  </si>
  <si>
    <t>GBPEUR</t>
  </si>
  <si>
    <t>GBPGBP</t>
  </si>
  <si>
    <t>GBPGTQ</t>
  </si>
  <si>
    <t>GBPHKD</t>
  </si>
  <si>
    <t>GBPHNL</t>
  </si>
  <si>
    <t>GBPHRK</t>
  </si>
  <si>
    <t>GBPHUF</t>
  </si>
  <si>
    <t>GBPIDR</t>
  </si>
  <si>
    <t>GBPINR</t>
  </si>
  <si>
    <t>GBPJPY</t>
  </si>
  <si>
    <t>GBPKRW</t>
  </si>
  <si>
    <t>GBPLTL</t>
  </si>
  <si>
    <t>GBPLVL</t>
  </si>
  <si>
    <t>GBPMAD</t>
  </si>
  <si>
    <t>GBPMXN</t>
  </si>
  <si>
    <t>GBPMYR</t>
  </si>
  <si>
    <t>GBPNIO</t>
  </si>
  <si>
    <t>GBPNOK</t>
  </si>
  <si>
    <t>GBPNZD</t>
  </si>
  <si>
    <t>GBPOMR</t>
  </si>
  <si>
    <t>GBPPEN</t>
  </si>
  <si>
    <t>GBPPHP</t>
  </si>
  <si>
    <t>GBPPLN</t>
  </si>
  <si>
    <t>GBPQAR</t>
  </si>
  <si>
    <t>GBPRON</t>
  </si>
  <si>
    <t>GBPRUB</t>
  </si>
  <si>
    <t>GBPSAR</t>
  </si>
  <si>
    <t>GBPSEK</t>
  </si>
  <si>
    <t>GBPSGD</t>
  </si>
  <si>
    <t>GBPTHB</t>
  </si>
  <si>
    <t>GBPTND</t>
  </si>
  <si>
    <t>GBPTRY</t>
  </si>
  <si>
    <t>GBPTWD</t>
  </si>
  <si>
    <t>GBPUAH</t>
  </si>
  <si>
    <t>GBPUSD</t>
  </si>
  <si>
    <t>GBPUYU</t>
  </si>
  <si>
    <t>GBPVND</t>
  </si>
  <si>
    <t>GBPZAR</t>
  </si>
  <si>
    <t>GTQAED</t>
  </si>
  <si>
    <t>GTQARS</t>
  </si>
  <si>
    <t>GTQAUD</t>
  </si>
  <si>
    <t>GTQBGN</t>
  </si>
  <si>
    <t>GTQBOB</t>
  </si>
  <si>
    <t>GTQBRL</t>
  </si>
  <si>
    <t>GTQCAD</t>
  </si>
  <si>
    <t>GTQCHF</t>
  </si>
  <si>
    <t>GTQCLP</t>
  </si>
  <si>
    <t>GTQCNY</t>
  </si>
  <si>
    <t>GTQCOP</t>
  </si>
  <si>
    <t>GTQCZK</t>
  </si>
  <si>
    <t>GTQDKK</t>
  </si>
  <si>
    <t>GTQDOP</t>
  </si>
  <si>
    <t>GTQEUR</t>
  </si>
  <si>
    <t>GTQGBP</t>
  </si>
  <si>
    <t>GTQGTQ</t>
  </si>
  <si>
    <t>GTQHKD</t>
  </si>
  <si>
    <t>GTQHNL</t>
  </si>
  <si>
    <t>GTQHRK</t>
  </si>
  <si>
    <t>GTQHUF</t>
  </si>
  <si>
    <t>GTQIDR</t>
  </si>
  <si>
    <t>GTQINR</t>
  </si>
  <si>
    <t>GTQJPY</t>
  </si>
  <si>
    <t>GTQKRW</t>
  </si>
  <si>
    <t>GTQLTL</t>
  </si>
  <si>
    <t>GTQLVL</t>
  </si>
  <si>
    <t>GTQMAD</t>
  </si>
  <si>
    <t>GTQMXN</t>
  </si>
  <si>
    <t>GTQMYR</t>
  </si>
  <si>
    <t>GTQNIO</t>
  </si>
  <si>
    <t>GTQNOK</t>
  </si>
  <si>
    <t>GTQNZD</t>
  </si>
  <si>
    <t>GTQOMR</t>
  </si>
  <si>
    <t>GTQPEN</t>
  </si>
  <si>
    <t>GTQPHP</t>
  </si>
  <si>
    <t>GTQPLN</t>
  </si>
  <si>
    <t>GTQQAR</t>
  </si>
  <si>
    <t>GTQRON</t>
  </si>
  <si>
    <t>GTQRUB</t>
  </si>
  <si>
    <t>GTQSAR</t>
  </si>
  <si>
    <t>GTQSEK</t>
  </si>
  <si>
    <t>GTQSGD</t>
  </si>
  <si>
    <t>GTQTHB</t>
  </si>
  <si>
    <t>GTQTND</t>
  </si>
  <si>
    <t>GTQTRY</t>
  </si>
  <si>
    <t>GTQTWD</t>
  </si>
  <si>
    <t>GTQUAH</t>
  </si>
  <si>
    <t>GTQUSD</t>
  </si>
  <si>
    <t>GTQUYU</t>
  </si>
  <si>
    <t>GTQVND</t>
  </si>
  <si>
    <t>GTQZAR</t>
  </si>
  <si>
    <t>HKDAED</t>
  </si>
  <si>
    <t>HKDARS</t>
  </si>
  <si>
    <t>HKDAUD</t>
  </si>
  <si>
    <t>HKDBGN</t>
  </si>
  <si>
    <t>HKDBOB</t>
  </si>
  <si>
    <t>HKDBRL</t>
  </si>
  <si>
    <t>HKDCAD</t>
  </si>
  <si>
    <t>HKDCHF</t>
  </si>
  <si>
    <t>HKDCLP</t>
  </si>
  <si>
    <t>HKDCNY</t>
  </si>
  <si>
    <t>HKDCOP</t>
  </si>
  <si>
    <t>HKDCZK</t>
  </si>
  <si>
    <t>HKDDKK</t>
  </si>
  <si>
    <t>HKDDOP</t>
  </si>
  <si>
    <t>HKDEUR</t>
  </si>
  <si>
    <t>HKDGBP</t>
  </si>
  <si>
    <t>HKDGTQ</t>
  </si>
  <si>
    <t>HKDHKD</t>
  </si>
  <si>
    <t>HKDHNL</t>
  </si>
  <si>
    <t>HKDHRK</t>
  </si>
  <si>
    <t>HKDHUF</t>
  </si>
  <si>
    <t>HKDIDR</t>
  </si>
  <si>
    <t>HKDINR</t>
  </si>
  <si>
    <t>HKDJPY</t>
  </si>
  <si>
    <t>HKDKRW</t>
  </si>
  <si>
    <t>HKDLTL</t>
  </si>
  <si>
    <t>HKDLVL</t>
  </si>
  <si>
    <t>HKDMAD</t>
  </si>
  <si>
    <t>HKDMXN</t>
  </si>
  <si>
    <t>HKDMYR</t>
  </si>
  <si>
    <t>HKDNIO</t>
  </si>
  <si>
    <t>HKDNOK</t>
  </si>
  <si>
    <t>HKDNZD</t>
  </si>
  <si>
    <t>HKDOMR</t>
  </si>
  <si>
    <t>HKDPEN</t>
  </si>
  <si>
    <t>HKDPHP</t>
  </si>
  <si>
    <t>HKDPLN</t>
  </si>
  <si>
    <t>HKDQAR</t>
  </si>
  <si>
    <t>HKDRON</t>
  </si>
  <si>
    <t>HKDRUB</t>
  </si>
  <si>
    <t>HKDSAR</t>
  </si>
  <si>
    <t>HKDSEK</t>
  </si>
  <si>
    <t>HKDSGD</t>
  </si>
  <si>
    <t>HKDTHB</t>
  </si>
  <si>
    <t>HKDTND</t>
  </si>
  <si>
    <t>HKDTRY</t>
  </si>
  <si>
    <t>HKDTWD</t>
  </si>
  <si>
    <t>HKDUAH</t>
  </si>
  <si>
    <t>HKDUSD</t>
  </si>
  <si>
    <t>HKDUYU</t>
  </si>
  <si>
    <t>HKDVND</t>
  </si>
  <si>
    <t>HKDZAR</t>
  </si>
  <si>
    <t>HNLAED</t>
  </si>
  <si>
    <t>HNLARS</t>
  </si>
  <si>
    <t>HNLAUD</t>
  </si>
  <si>
    <t>HNLBGN</t>
  </si>
  <si>
    <t>HNLBOB</t>
  </si>
  <si>
    <t>HNLBRL</t>
  </si>
  <si>
    <t>HNLCAD</t>
  </si>
  <si>
    <t>HNLCHF</t>
  </si>
  <si>
    <t>HNLCLP</t>
  </si>
  <si>
    <t>HNLCNY</t>
  </si>
  <si>
    <t>HNLCOP</t>
  </si>
  <si>
    <t>HNLCZK</t>
  </si>
  <si>
    <t>HNLDKK</t>
  </si>
  <si>
    <t>HNLDOP</t>
  </si>
  <si>
    <t>HNLEUR</t>
  </si>
  <si>
    <t>HNLGBP</t>
  </si>
  <si>
    <t>HNLGTQ</t>
  </si>
  <si>
    <t>HNLHKD</t>
  </si>
  <si>
    <t>HNLHNL</t>
  </si>
  <si>
    <t>HNLHRK</t>
  </si>
  <si>
    <t>HNLHUF</t>
  </si>
  <si>
    <t>HNLIDR</t>
  </si>
  <si>
    <t>HNLINR</t>
  </si>
  <si>
    <t>HNLJPY</t>
  </si>
  <si>
    <t>HNLKRW</t>
  </si>
  <si>
    <t>HNLLTL</t>
  </si>
  <si>
    <t>HNLLVL</t>
  </si>
  <si>
    <t>HNLMAD</t>
  </si>
  <si>
    <t>HNLMXN</t>
  </si>
  <si>
    <t>HNLMYR</t>
  </si>
  <si>
    <t>HNLNIO</t>
  </si>
  <si>
    <t>HNLNOK</t>
  </si>
  <si>
    <t>HNLNZD</t>
  </si>
  <si>
    <t>HNLOMR</t>
  </si>
  <si>
    <t>HNLPEN</t>
  </si>
  <si>
    <t>HNLPHP</t>
  </si>
  <si>
    <t>HNLPLN</t>
  </si>
  <si>
    <t>HNLQAR</t>
  </si>
  <si>
    <t>HNLRON</t>
  </si>
  <si>
    <t>HNLRUB</t>
  </si>
  <si>
    <t>HNLSAR</t>
  </si>
  <si>
    <t>HNLSEK</t>
  </si>
  <si>
    <t>HNLSGD</t>
  </si>
  <si>
    <t>HNLTHB</t>
  </si>
  <si>
    <t>HNLTND</t>
  </si>
  <si>
    <t>HNLTRY</t>
  </si>
  <si>
    <t>HNLTWD</t>
  </si>
  <si>
    <t>HNLUAH</t>
  </si>
  <si>
    <t>HNLUSD</t>
  </si>
  <si>
    <t>HNLUYU</t>
  </si>
  <si>
    <t>HNLVND</t>
  </si>
  <si>
    <t>HNLZAR</t>
  </si>
  <si>
    <t>HRKAED</t>
  </si>
  <si>
    <t>HRKARS</t>
  </si>
  <si>
    <t>HRKAUD</t>
  </si>
  <si>
    <t>HRKBGN</t>
  </si>
  <si>
    <t>HRKBOB</t>
  </si>
  <si>
    <t>HRKBRL</t>
  </si>
  <si>
    <t>HRKCAD</t>
  </si>
  <si>
    <t>HRKCHF</t>
  </si>
  <si>
    <t>HRKCLP</t>
  </si>
  <si>
    <t>HRKCNY</t>
  </si>
  <si>
    <t>HRKCOP</t>
  </si>
  <si>
    <t>HRKCZK</t>
  </si>
  <si>
    <t>HRKDKK</t>
  </si>
  <si>
    <t>HRKDOP</t>
  </si>
  <si>
    <t>HRKEUR</t>
  </si>
  <si>
    <t>HRKGBP</t>
  </si>
  <si>
    <t>HRKGTQ</t>
  </si>
  <si>
    <t>HRKHKD</t>
  </si>
  <si>
    <t>HRKHNL</t>
  </si>
  <si>
    <t>HRKHRK</t>
  </si>
  <si>
    <t>HRKHUF</t>
  </si>
  <si>
    <t>HRKIDR</t>
  </si>
  <si>
    <t>HRKINR</t>
  </si>
  <si>
    <t>HRKJPY</t>
  </si>
  <si>
    <t>HRKKRW</t>
  </si>
  <si>
    <t>HRKLTL</t>
  </si>
  <si>
    <t>HRKLVL</t>
  </si>
  <si>
    <t>HRKMAD</t>
  </si>
  <si>
    <t>HRKMXN</t>
  </si>
  <si>
    <t>HRKMYR</t>
  </si>
  <si>
    <t>HRKNIO</t>
  </si>
  <si>
    <t>HRKNOK</t>
  </si>
  <si>
    <t>HRKNZD</t>
  </si>
  <si>
    <t>HRKOMR</t>
  </si>
  <si>
    <t>HRKPEN</t>
  </si>
  <si>
    <t>HRKPHP</t>
  </si>
  <si>
    <t>HRKPLN</t>
  </si>
  <si>
    <t>HRKQAR</t>
  </si>
  <si>
    <t>HRKRON</t>
  </si>
  <si>
    <t>HRKRUB</t>
  </si>
  <si>
    <t>HRKSAR</t>
  </si>
  <si>
    <t>HRKSEK</t>
  </si>
  <si>
    <t>HRKSGD</t>
  </si>
  <si>
    <t>HRKTHB</t>
  </si>
  <si>
    <t>HRKTND</t>
  </si>
  <si>
    <t>HRKTRY</t>
  </si>
  <si>
    <t>HRKTWD</t>
  </si>
  <si>
    <t>HRKUAH</t>
  </si>
  <si>
    <t>HRKUSD</t>
  </si>
  <si>
    <t>HRKUYU</t>
  </si>
  <si>
    <t>HRKVND</t>
  </si>
  <si>
    <t>HRKZAR</t>
  </si>
  <si>
    <t>HUFAED</t>
  </si>
  <si>
    <t>HUFARS</t>
  </si>
  <si>
    <t>HUFAUD</t>
  </si>
  <si>
    <t>HUFBGN</t>
  </si>
  <si>
    <t>HUFBOB</t>
  </si>
  <si>
    <t>HUFBRL</t>
  </si>
  <si>
    <t>HUFCAD</t>
  </si>
  <si>
    <t>HUFCHF</t>
  </si>
  <si>
    <t>HUFCLP</t>
  </si>
  <si>
    <t>HUFCNY</t>
  </si>
  <si>
    <t>HUFCOP</t>
  </si>
  <si>
    <t>HUFCZK</t>
  </si>
  <si>
    <t>HUFDKK</t>
  </si>
  <si>
    <t>HUFDOP</t>
  </si>
  <si>
    <t>HUFEUR</t>
  </si>
  <si>
    <t>HUFGBP</t>
  </si>
  <si>
    <t>HUFGTQ</t>
  </si>
  <si>
    <t>HUFHKD</t>
  </si>
  <si>
    <t>HUFHNL</t>
  </si>
  <si>
    <t>HUFHRK</t>
  </si>
  <si>
    <t>HUFHUF</t>
  </si>
  <si>
    <t>HUFIDR</t>
  </si>
  <si>
    <t>HUFINR</t>
  </si>
  <si>
    <t>HUFJPY</t>
  </si>
  <si>
    <t>HUFKRW</t>
  </si>
  <si>
    <t>HUFLTL</t>
  </si>
  <si>
    <t>HUFLVL</t>
  </si>
  <si>
    <t>HUFMAD</t>
  </si>
  <si>
    <t>HUFMXN</t>
  </si>
  <si>
    <t>HUFMYR</t>
  </si>
  <si>
    <t>HUFNIO</t>
  </si>
  <si>
    <t>HUFNOK</t>
  </si>
  <si>
    <t>HUFNZD</t>
  </si>
  <si>
    <t>HUFOMR</t>
  </si>
  <si>
    <t>HUFPEN</t>
  </si>
  <si>
    <t>HUFPHP</t>
  </si>
  <si>
    <t>HUFPLN</t>
  </si>
  <si>
    <t>HUFQAR</t>
  </si>
  <si>
    <t>HUFRON</t>
  </si>
  <si>
    <t>HUFRUB</t>
  </si>
  <si>
    <t>HUFSAR</t>
  </si>
  <si>
    <t>HUFSEK</t>
  </si>
  <si>
    <t>HUFSGD</t>
  </si>
  <si>
    <t>HUFTHB</t>
  </si>
  <si>
    <t>HUFTND</t>
  </si>
  <si>
    <t>HUFTRY</t>
  </si>
  <si>
    <t>HUFTWD</t>
  </si>
  <si>
    <t>HUFUAH</t>
  </si>
  <si>
    <t>HUFUSD</t>
  </si>
  <si>
    <t>HUFUYU</t>
  </si>
  <si>
    <t>HUFVND</t>
  </si>
  <si>
    <t>HUFZAR</t>
  </si>
  <si>
    <t>IDRAED</t>
  </si>
  <si>
    <t>IDRARS</t>
  </si>
  <si>
    <t>IDRAUD</t>
  </si>
  <si>
    <t>IDRBGN</t>
  </si>
  <si>
    <t>IDRBOB</t>
  </si>
  <si>
    <t>IDRBRL</t>
  </si>
  <si>
    <t>IDRCAD</t>
  </si>
  <si>
    <t>IDRCHF</t>
  </si>
  <si>
    <t>IDRCLP</t>
  </si>
  <si>
    <t>IDRCNY</t>
  </si>
  <si>
    <t>IDRCOP</t>
  </si>
  <si>
    <t>IDRCZK</t>
  </si>
  <si>
    <t>IDRDKK</t>
  </si>
  <si>
    <t>IDRDOP</t>
  </si>
  <si>
    <t>IDREUR</t>
  </si>
  <si>
    <t>IDRGBP</t>
  </si>
  <si>
    <t>IDRGTQ</t>
  </si>
  <si>
    <t>IDRHKD</t>
  </si>
  <si>
    <t>IDRHNL</t>
  </si>
  <si>
    <t>IDRHRK</t>
  </si>
  <si>
    <t>IDRHUF</t>
  </si>
  <si>
    <t>IDRIDR</t>
  </si>
  <si>
    <t>IDRINR</t>
  </si>
  <si>
    <t>IDRJPY</t>
  </si>
  <si>
    <t>IDRKRW</t>
  </si>
  <si>
    <t>IDRLTL</t>
  </si>
  <si>
    <t>IDRLVL</t>
  </si>
  <si>
    <t>IDRMAD</t>
  </si>
  <si>
    <t>IDRMXN</t>
  </si>
  <si>
    <t>IDRMYR</t>
  </si>
  <si>
    <t>IDRNIO</t>
  </si>
  <si>
    <t>IDRNOK</t>
  </si>
  <si>
    <t>IDRNZD</t>
  </si>
  <si>
    <t>IDROMR</t>
  </si>
  <si>
    <t>IDRPEN</t>
  </si>
  <si>
    <t>IDRPHP</t>
  </si>
  <si>
    <t>IDRPLN</t>
  </si>
  <si>
    <t>IDRQAR</t>
  </si>
  <si>
    <t>IDRRON</t>
  </si>
  <si>
    <t>IDRRUB</t>
  </si>
  <si>
    <t>IDRSAR</t>
  </si>
  <si>
    <t>IDRSEK</t>
  </si>
  <si>
    <t>IDRSGD</t>
  </si>
  <si>
    <t>IDRTHB</t>
  </si>
  <si>
    <t>IDRTND</t>
  </si>
  <si>
    <t>IDRTRY</t>
  </si>
  <si>
    <t>IDRTWD</t>
  </si>
  <si>
    <t>IDRUAH</t>
  </si>
  <si>
    <t>IDRUSD</t>
  </si>
  <si>
    <t>IDRUYU</t>
  </si>
  <si>
    <t>IDRVND</t>
  </si>
  <si>
    <t>IDRZAR</t>
  </si>
  <si>
    <t>INRAED</t>
  </si>
  <si>
    <t>INRARS</t>
  </si>
  <si>
    <t>INRAUD</t>
  </si>
  <si>
    <t>INRBGN</t>
  </si>
  <si>
    <t>INRBOB</t>
  </si>
  <si>
    <t>INRBRL</t>
  </si>
  <si>
    <t>INRCAD</t>
  </si>
  <si>
    <t>INRCHF</t>
  </si>
  <si>
    <t>INRCLP</t>
  </si>
  <si>
    <t>INRCNY</t>
  </si>
  <si>
    <t>INRCOP</t>
  </si>
  <si>
    <t>INRCZK</t>
  </si>
  <si>
    <t>INRDKK</t>
  </si>
  <si>
    <t>INRDOP</t>
  </si>
  <si>
    <t>INREUR</t>
  </si>
  <si>
    <t>INRGBP</t>
  </si>
  <si>
    <t>INRGTQ</t>
  </si>
  <si>
    <t>INRHKD</t>
  </si>
  <si>
    <t>INRHNL</t>
  </si>
  <si>
    <t>INRHRK</t>
  </si>
  <si>
    <t>INRHUF</t>
  </si>
  <si>
    <t>INRIDR</t>
  </si>
  <si>
    <t>INRINR</t>
  </si>
  <si>
    <t>INRJPY</t>
  </si>
  <si>
    <t>INRKRW</t>
  </si>
  <si>
    <t>INRLTL</t>
  </si>
  <si>
    <t>INRLVL</t>
  </si>
  <si>
    <t>INRMAD</t>
  </si>
  <si>
    <t>INRMXN</t>
  </si>
  <si>
    <t>INRMYR</t>
  </si>
  <si>
    <t>INRNIO</t>
  </si>
  <si>
    <t>INRNOK</t>
  </si>
  <si>
    <t>INRNZD</t>
  </si>
  <si>
    <t>INROMR</t>
  </si>
  <si>
    <t>INRPEN</t>
  </si>
  <si>
    <t>INRPHP</t>
  </si>
  <si>
    <t>INRPLN</t>
  </si>
  <si>
    <t>INRQAR</t>
  </si>
  <si>
    <t>INRRON</t>
  </si>
  <si>
    <t>INRRUB</t>
  </si>
  <si>
    <t>INRSAR</t>
  </si>
  <si>
    <t>INRSEK</t>
  </si>
  <si>
    <t>INRSGD</t>
  </si>
  <si>
    <t>INRTHB</t>
  </si>
  <si>
    <t>INRTND</t>
  </si>
  <si>
    <t>INRTRY</t>
  </si>
  <si>
    <t>INRTWD</t>
  </si>
  <si>
    <t>INRUAH</t>
  </si>
  <si>
    <t>INRUSD</t>
  </si>
  <si>
    <t>INRUYU</t>
  </si>
  <si>
    <t>INRVND</t>
  </si>
  <si>
    <t>INRZAR</t>
  </si>
  <si>
    <t>JPYAED</t>
  </si>
  <si>
    <t>JPYARS</t>
  </si>
  <si>
    <t>JPYAUD</t>
  </si>
  <si>
    <t>JPYBGN</t>
  </si>
  <si>
    <t>JPYBOB</t>
  </si>
  <si>
    <t>JPYBRL</t>
  </si>
  <si>
    <t>JPYCAD</t>
  </si>
  <si>
    <t>JPYCHF</t>
  </si>
  <si>
    <t>JPYCLP</t>
  </si>
  <si>
    <t>JPYCNY</t>
  </si>
  <si>
    <t>JPYCOP</t>
  </si>
  <si>
    <t>JPYCZK</t>
  </si>
  <si>
    <t>JPYDKK</t>
  </si>
  <si>
    <t>JPYDOP</t>
  </si>
  <si>
    <t>JPYEUR</t>
  </si>
  <si>
    <t>JPYGBP</t>
  </si>
  <si>
    <t>JPYGTQ</t>
  </si>
  <si>
    <t>JPYHKD</t>
  </si>
  <si>
    <t>JPYHNL</t>
  </si>
  <si>
    <t>JPYHRK</t>
  </si>
  <si>
    <t>JPYHUF</t>
  </si>
  <si>
    <t>JPYIDR</t>
  </si>
  <si>
    <t>JPYINR</t>
  </si>
  <si>
    <t>JPYJPY</t>
  </si>
  <si>
    <t>JPYKRW</t>
  </si>
  <si>
    <t>JPYLTL</t>
  </si>
  <si>
    <t>JPYLVL</t>
  </si>
  <si>
    <t>JPYMAD</t>
  </si>
  <si>
    <t>JPYMXN</t>
  </si>
  <si>
    <t>JPYMYR</t>
  </si>
  <si>
    <t>JPYNIO</t>
  </si>
  <si>
    <t>JPYNOK</t>
  </si>
  <si>
    <t>JPYNZD</t>
  </si>
  <si>
    <t>JPYOMR</t>
  </si>
  <si>
    <t>JPYPEN</t>
  </si>
  <si>
    <t>JPYPHP</t>
  </si>
  <si>
    <t>JPYPLN</t>
  </si>
  <si>
    <t>JPYQAR</t>
  </si>
  <si>
    <t>JPYRON</t>
  </si>
  <si>
    <t>JPYRUB</t>
  </si>
  <si>
    <t>JPYSAR</t>
  </si>
  <si>
    <t>JPYSEK</t>
  </si>
  <si>
    <t>JPYSGD</t>
  </si>
  <si>
    <t>JPYTHB</t>
  </si>
  <si>
    <t>JPYTND</t>
  </si>
  <si>
    <t>JPYTRY</t>
  </si>
  <si>
    <t>JPYTWD</t>
  </si>
  <si>
    <t>JPYUAH</t>
  </si>
  <si>
    <t>JPYUSD</t>
  </si>
  <si>
    <t>JPYUYU</t>
  </si>
  <si>
    <t>JPYVND</t>
  </si>
  <si>
    <t>JPYZAR</t>
  </si>
  <si>
    <t>KRWAED</t>
  </si>
  <si>
    <t>KRWARS</t>
  </si>
  <si>
    <t>KRWAUD</t>
  </si>
  <si>
    <t>KRWBGN</t>
  </si>
  <si>
    <t>KRWBOB</t>
  </si>
  <si>
    <t>KRWBRL</t>
  </si>
  <si>
    <t>KRWCAD</t>
  </si>
  <si>
    <t>KRWCHF</t>
  </si>
  <si>
    <t>KRWCLP</t>
  </si>
  <si>
    <t>KRWCNY</t>
  </si>
  <si>
    <t>KRWCOP</t>
  </si>
  <si>
    <t>KRWCZK</t>
  </si>
  <si>
    <t>KRWDKK</t>
  </si>
  <si>
    <t>KRWDOP</t>
  </si>
  <si>
    <t>KRWEUR</t>
  </si>
  <si>
    <t>KRWGBP</t>
  </si>
  <si>
    <t>KRWGTQ</t>
  </si>
  <si>
    <t>KRWHKD</t>
  </si>
  <si>
    <t>KRWHNL</t>
  </si>
  <si>
    <t>KRWHRK</t>
  </si>
  <si>
    <t>KRWHUF</t>
  </si>
  <si>
    <t>KRWIDR</t>
  </si>
  <si>
    <t>KRWINR</t>
  </si>
  <si>
    <t>KRWJPY</t>
  </si>
  <si>
    <t>KRWKRW</t>
  </si>
  <si>
    <t>KRWLTL</t>
  </si>
  <si>
    <t>KRWLVL</t>
  </si>
  <si>
    <t>KRWMAD</t>
  </si>
  <si>
    <t>KRWMXN</t>
  </si>
  <si>
    <t>KRWMYR</t>
  </si>
  <si>
    <t>KRWNIO</t>
  </si>
  <si>
    <t>KRWNOK</t>
  </si>
  <si>
    <t>KRWNZD</t>
  </si>
  <si>
    <t>KRWOMR</t>
  </si>
  <si>
    <t>KRWPEN</t>
  </si>
  <si>
    <t>KRWPHP</t>
  </si>
  <si>
    <t>KRWPLN</t>
  </si>
  <si>
    <t>KRWQAR</t>
  </si>
  <si>
    <t>KRWRON</t>
  </si>
  <si>
    <t>KRWRUB</t>
  </si>
  <si>
    <t>KRWSAR</t>
  </si>
  <si>
    <t>KRWSEK</t>
  </si>
  <si>
    <t>KRWSGD</t>
  </si>
  <si>
    <t>KRWTHB</t>
  </si>
  <si>
    <t>KRWTND</t>
  </si>
  <si>
    <t>KRWTRY</t>
  </si>
  <si>
    <t>KRWTWD</t>
  </si>
  <si>
    <t>KRWUAH</t>
  </si>
  <si>
    <t>KRWUSD</t>
  </si>
  <si>
    <t>KRWUYU</t>
  </si>
  <si>
    <t>KRWVND</t>
  </si>
  <si>
    <t>KRWZAR</t>
  </si>
  <si>
    <t>LTLAED</t>
  </si>
  <si>
    <t>LTLARS</t>
  </si>
  <si>
    <t>LTLAUD</t>
  </si>
  <si>
    <t>LTLBGN</t>
  </si>
  <si>
    <t>LTLBOB</t>
  </si>
  <si>
    <t>LTLBRL</t>
  </si>
  <si>
    <t>LTLCAD</t>
  </si>
  <si>
    <t>LTLCHF</t>
  </si>
  <si>
    <t>LTLCLP</t>
  </si>
  <si>
    <t>LTLCNY</t>
  </si>
  <si>
    <t>LTLCOP</t>
  </si>
  <si>
    <t>LTLCZK</t>
  </si>
  <si>
    <t>LTLDKK</t>
  </si>
  <si>
    <t>LTLDOP</t>
  </si>
  <si>
    <t>LTLEUR</t>
  </si>
  <si>
    <t>LTLGBP</t>
  </si>
  <si>
    <t>LTLGTQ</t>
  </si>
  <si>
    <t>LTLHKD</t>
  </si>
  <si>
    <t>LTLHNL</t>
  </si>
  <si>
    <t>LTLHRK</t>
  </si>
  <si>
    <t>LTLHUF</t>
  </si>
  <si>
    <t>LTLIDR</t>
  </si>
  <si>
    <t>LTLINR</t>
  </si>
  <si>
    <t>LTLJPY</t>
  </si>
  <si>
    <t>LTLKRW</t>
  </si>
  <si>
    <t>LTLLTL</t>
  </si>
  <si>
    <t>LTLLVL</t>
  </si>
  <si>
    <t>LTLMAD</t>
  </si>
  <si>
    <t>LTLMXN</t>
  </si>
  <si>
    <t>LTLMYR</t>
  </si>
  <si>
    <t>LTLNIO</t>
  </si>
  <si>
    <t>LTLNOK</t>
  </si>
  <si>
    <t>LTLNZD</t>
  </si>
  <si>
    <t>LTLOMR</t>
  </si>
  <si>
    <t>LTLPEN</t>
  </si>
  <si>
    <t>LTLPHP</t>
  </si>
  <si>
    <t>LTLPLN</t>
  </si>
  <si>
    <t>LTLQAR</t>
  </si>
  <si>
    <t>LTLRON</t>
  </si>
  <si>
    <t>LTLRUB</t>
  </si>
  <si>
    <t>LTLSAR</t>
  </si>
  <si>
    <t>LTLSEK</t>
  </si>
  <si>
    <t>LTLSGD</t>
  </si>
  <si>
    <t>LTLTHB</t>
  </si>
  <si>
    <t>LTLTND</t>
  </si>
  <si>
    <t>LTLTRY</t>
  </si>
  <si>
    <t>LTLTWD</t>
  </si>
  <si>
    <t>LTLUAH</t>
  </si>
  <si>
    <t>LTLUSD</t>
  </si>
  <si>
    <t>LTLUYU</t>
  </si>
  <si>
    <t>LTLVND</t>
  </si>
  <si>
    <t>LTLZAR</t>
  </si>
  <si>
    <t>LVLAED</t>
  </si>
  <si>
    <t>LVLARS</t>
  </si>
  <si>
    <t>LVLAUD</t>
  </si>
  <si>
    <t>LVLBGN</t>
  </si>
  <si>
    <t>LVLBOB</t>
  </si>
  <si>
    <t>LVLBRL</t>
  </si>
  <si>
    <t>LVLCAD</t>
  </si>
  <si>
    <t>LVLCHF</t>
  </si>
  <si>
    <t>LVLCLP</t>
  </si>
  <si>
    <t>LVLCNY</t>
  </si>
  <si>
    <t>LVLCOP</t>
  </si>
  <si>
    <t>LVLCZK</t>
  </si>
  <si>
    <t>LVLDKK</t>
  </si>
  <si>
    <t>LVLDOP</t>
  </si>
  <si>
    <t>LVLEUR</t>
  </si>
  <si>
    <t>LVLGBP</t>
  </si>
  <si>
    <t>LVLGTQ</t>
  </si>
  <si>
    <t>LVLHKD</t>
  </si>
  <si>
    <t>LVLHNL</t>
  </si>
  <si>
    <t>LVLHRK</t>
  </si>
  <si>
    <t>LVLHUF</t>
  </si>
  <si>
    <t>LVLIDR</t>
  </si>
  <si>
    <t>LVLINR</t>
  </si>
  <si>
    <t>LVLJPY</t>
  </si>
  <si>
    <t>LVLKRW</t>
  </si>
  <si>
    <t>LVLLTL</t>
  </si>
  <si>
    <t>LVLLVL</t>
  </si>
  <si>
    <t>LVLMAD</t>
  </si>
  <si>
    <t>LVLMXN</t>
  </si>
  <si>
    <t>LVLMYR</t>
  </si>
  <si>
    <t>LVLNIO</t>
  </si>
  <si>
    <t>LVLNOK</t>
  </si>
  <si>
    <t>LVLNZD</t>
  </si>
  <si>
    <t>LVLOMR</t>
  </si>
  <si>
    <t>LVLPEN</t>
  </si>
  <si>
    <t>LVLPHP</t>
  </si>
  <si>
    <t>LVLPLN</t>
  </si>
  <si>
    <t>LVLQAR</t>
  </si>
  <si>
    <t>LVLRON</t>
  </si>
  <si>
    <t>LVLRUB</t>
  </si>
  <si>
    <t>LVLSAR</t>
  </si>
  <si>
    <t>LVLSEK</t>
  </si>
  <si>
    <t>LVLSGD</t>
  </si>
  <si>
    <t>LVLTHB</t>
  </si>
  <si>
    <t>LVLTND</t>
  </si>
  <si>
    <t>LVLTRY</t>
  </si>
  <si>
    <t>LVLTWD</t>
  </si>
  <si>
    <t>LVLUAH</t>
  </si>
  <si>
    <t>LVLUSD</t>
  </si>
  <si>
    <t>LVLUYU</t>
  </si>
  <si>
    <t>LVLVND</t>
  </si>
  <si>
    <t>LVLZAR</t>
  </si>
  <si>
    <t>MADAED</t>
  </si>
  <si>
    <t>MADARS</t>
  </si>
  <si>
    <t>MADAUD</t>
  </si>
  <si>
    <t>MADBGN</t>
  </si>
  <si>
    <t>MADBOB</t>
  </si>
  <si>
    <t>MADBRL</t>
  </si>
  <si>
    <t>MADCAD</t>
  </si>
  <si>
    <t>MADCHF</t>
  </si>
  <si>
    <t>MADCLP</t>
  </si>
  <si>
    <t>MADCNY</t>
  </si>
  <si>
    <t>MADCOP</t>
  </si>
  <si>
    <t>MADCZK</t>
  </si>
  <si>
    <t>MADDKK</t>
  </si>
  <si>
    <t>MADDOP</t>
  </si>
  <si>
    <t>MADEUR</t>
  </si>
  <si>
    <t>MADGBP</t>
  </si>
  <si>
    <t>MADGTQ</t>
  </si>
  <si>
    <t>MADHKD</t>
  </si>
  <si>
    <t>MADHNL</t>
  </si>
  <si>
    <t>MADHRK</t>
  </si>
  <si>
    <t>MADHUF</t>
  </si>
  <si>
    <t>MADIDR</t>
  </si>
  <si>
    <t>MADINR</t>
  </si>
  <si>
    <t>MADJPY</t>
  </si>
  <si>
    <t>MADKRW</t>
  </si>
  <si>
    <t>MADLTL</t>
  </si>
  <si>
    <t>MADLVL</t>
  </si>
  <si>
    <t>MADMAD</t>
  </si>
  <si>
    <t>MADMXN</t>
  </si>
  <si>
    <t>MADMYR</t>
  </si>
  <si>
    <t>MADNIO</t>
  </si>
  <si>
    <t>MADNOK</t>
  </si>
  <si>
    <t>MADNZD</t>
  </si>
  <si>
    <t>MADOMR</t>
  </si>
  <si>
    <t>MADPEN</t>
  </si>
  <si>
    <t>MADPHP</t>
  </si>
  <si>
    <t>MADPLN</t>
  </si>
  <si>
    <t>MADQAR</t>
  </si>
  <si>
    <t>MADRON</t>
  </si>
  <si>
    <t>MADRUB</t>
  </si>
  <si>
    <t>MADSAR</t>
  </si>
  <si>
    <t>MADSEK</t>
  </si>
  <si>
    <t>MADSGD</t>
  </si>
  <si>
    <t>MADTHB</t>
  </si>
  <si>
    <t>MADTND</t>
  </si>
  <si>
    <t>MADTRY</t>
  </si>
  <si>
    <t>MADTWD</t>
  </si>
  <si>
    <t>MADUAH</t>
  </si>
  <si>
    <t>MADUSD</t>
  </si>
  <si>
    <t>MADUYU</t>
  </si>
  <si>
    <t>MADVND</t>
  </si>
  <si>
    <t>MADZAR</t>
  </si>
  <si>
    <t>MXNAED</t>
  </si>
  <si>
    <t>MXNARS</t>
  </si>
  <si>
    <t>MXNAUD</t>
  </si>
  <si>
    <t>MXNBGN</t>
  </si>
  <si>
    <t>MXNBOB</t>
  </si>
  <si>
    <t>MXNBRL</t>
  </si>
  <si>
    <t>MXNCAD</t>
  </si>
  <si>
    <t>MXNCHF</t>
  </si>
  <si>
    <t>MXNCLP</t>
  </si>
  <si>
    <t>MXNCNY</t>
  </si>
  <si>
    <t>MXNCOP</t>
  </si>
  <si>
    <t>MXNCZK</t>
  </si>
  <si>
    <t>MXNDKK</t>
  </si>
  <si>
    <t>MXNDOP</t>
  </si>
  <si>
    <t>MXNEUR</t>
  </si>
  <si>
    <t>MXNGBP</t>
  </si>
  <si>
    <t>MXNGTQ</t>
  </si>
  <si>
    <t>MXNHKD</t>
  </si>
  <si>
    <t>MXNHNL</t>
  </si>
  <si>
    <t>MXNHRK</t>
  </si>
  <si>
    <t>MXNHUF</t>
  </si>
  <si>
    <t>MXNIDR</t>
  </si>
  <si>
    <t>MXNINR</t>
  </si>
  <si>
    <t>MXNJPY</t>
  </si>
  <si>
    <t>MXNKRW</t>
  </si>
  <si>
    <t>MXNLTL</t>
  </si>
  <si>
    <t>MXNLVL</t>
  </si>
  <si>
    <t>MXNMAD</t>
  </si>
  <si>
    <t>MXNMXN</t>
  </si>
  <si>
    <t>MXNMYR</t>
  </si>
  <si>
    <t>MXNNIO</t>
  </si>
  <si>
    <t>MXNNOK</t>
  </si>
  <si>
    <t>MXNNZD</t>
  </si>
  <si>
    <t>MXNOMR</t>
  </si>
  <si>
    <t>MXNPEN</t>
  </si>
  <si>
    <t>MXNPHP</t>
  </si>
  <si>
    <t>MXNPLN</t>
  </si>
  <si>
    <t>MXNQAR</t>
  </si>
  <si>
    <t>MXNRON</t>
  </si>
  <si>
    <t>MXNRUB</t>
  </si>
  <si>
    <t>MXNSAR</t>
  </si>
  <si>
    <t>MXNSEK</t>
  </si>
  <si>
    <t>MXNSGD</t>
  </si>
  <si>
    <t>MXNTHB</t>
  </si>
  <si>
    <t>MXNTND</t>
  </si>
  <si>
    <t>MXNTRY</t>
  </si>
  <si>
    <t>MXNTWD</t>
  </si>
  <si>
    <t>MXNUAH</t>
  </si>
  <si>
    <t>MXNUSD</t>
  </si>
  <si>
    <t>MXNUYU</t>
  </si>
  <si>
    <t>MXNVND</t>
  </si>
  <si>
    <t>MXNZAR</t>
  </si>
  <si>
    <t>MYRAED</t>
  </si>
  <si>
    <t>MYRARS</t>
  </si>
  <si>
    <t>MYRAUD</t>
  </si>
  <si>
    <t>MYRBGN</t>
  </si>
  <si>
    <t>MYRBOB</t>
  </si>
  <si>
    <t>MYRBRL</t>
  </si>
  <si>
    <t>MYRCAD</t>
  </si>
  <si>
    <t>MYRCHF</t>
  </si>
  <si>
    <t>MYRCLP</t>
  </si>
  <si>
    <t>MYRCNY</t>
  </si>
  <si>
    <t>MYRCOP</t>
  </si>
  <si>
    <t>MYRCZK</t>
  </si>
  <si>
    <t>MYRDKK</t>
  </si>
  <si>
    <t>MYRDOP</t>
  </si>
  <si>
    <t>MYREUR</t>
  </si>
  <si>
    <t>MYRGBP</t>
  </si>
  <si>
    <t>MYRGTQ</t>
  </si>
  <si>
    <t>MYRHKD</t>
  </si>
  <si>
    <t>MYRHNL</t>
  </si>
  <si>
    <t>MYRHRK</t>
  </si>
  <si>
    <t>MYRHUF</t>
  </si>
  <si>
    <t>MYRIDR</t>
  </si>
  <si>
    <t>MYRINR</t>
  </si>
  <si>
    <t>MYRJPY</t>
  </si>
  <si>
    <t>MYRKRW</t>
  </si>
  <si>
    <t>MYRLTL</t>
  </si>
  <si>
    <t>MYRLVL</t>
  </si>
  <si>
    <t>MYRMAD</t>
  </si>
  <si>
    <t>MYRMXN</t>
  </si>
  <si>
    <t>MYRMYR</t>
  </si>
  <si>
    <t>MYRNIO</t>
  </si>
  <si>
    <t>MYRNOK</t>
  </si>
  <si>
    <t>MYRNZD</t>
  </si>
  <si>
    <t>MYROMR</t>
  </si>
  <si>
    <t>MYRPEN</t>
  </si>
  <si>
    <t>MYRPHP</t>
  </si>
  <si>
    <t>MYRPLN</t>
  </si>
  <si>
    <t>MYRQAR</t>
  </si>
  <si>
    <t>MYRRON</t>
  </si>
  <si>
    <t>MYRRUB</t>
  </si>
  <si>
    <t>MYRSAR</t>
  </si>
  <si>
    <t>MYRSEK</t>
  </si>
  <si>
    <t>MYRSGD</t>
  </si>
  <si>
    <t>MYRTHB</t>
  </si>
  <si>
    <t>MYRTND</t>
  </si>
  <si>
    <t>MYRTRY</t>
  </si>
  <si>
    <t>MYRTWD</t>
  </si>
  <si>
    <t>MYRUAH</t>
  </si>
  <si>
    <t>MYRUSD</t>
  </si>
  <si>
    <t>MYRUYU</t>
  </si>
  <si>
    <t>MYRVND</t>
  </si>
  <si>
    <t>MYRZAR</t>
  </si>
  <si>
    <t>NIOAED</t>
  </si>
  <si>
    <t>NIOARS</t>
  </si>
  <si>
    <t>NIOAUD</t>
  </si>
  <si>
    <t>NIOBGN</t>
  </si>
  <si>
    <t>NIOBOB</t>
  </si>
  <si>
    <t>NIOBRL</t>
  </si>
  <si>
    <t>NIOCAD</t>
  </si>
  <si>
    <t>NIOCHF</t>
  </si>
  <si>
    <t>NIOCLP</t>
  </si>
  <si>
    <t>NIOCNY</t>
  </si>
  <si>
    <t>NIOCOP</t>
  </si>
  <si>
    <t>NIOCZK</t>
  </si>
  <si>
    <t>NIODKK</t>
  </si>
  <si>
    <t>NIODOP</t>
  </si>
  <si>
    <t>NIOEUR</t>
  </si>
  <si>
    <t>NIOGBP</t>
  </si>
  <si>
    <t>NIOGTQ</t>
  </si>
  <si>
    <t>NIOHKD</t>
  </si>
  <si>
    <t>NIOHNL</t>
  </si>
  <si>
    <t>NIOHRK</t>
  </si>
  <si>
    <t>NIOHUF</t>
  </si>
  <si>
    <t>NIOIDR</t>
  </si>
  <si>
    <t>NIOINR</t>
  </si>
  <si>
    <t>NIOJPY</t>
  </si>
  <si>
    <t>NIOKRW</t>
  </si>
  <si>
    <t>NIOLTL</t>
  </si>
  <si>
    <t>NIOLVL</t>
  </si>
  <si>
    <t>NIOMAD</t>
  </si>
  <si>
    <t>NIOMXN</t>
  </si>
  <si>
    <t>NIOMYR</t>
  </si>
  <si>
    <t>NIONIO</t>
  </si>
  <si>
    <t>NIONOK</t>
  </si>
  <si>
    <t>NIONZD</t>
  </si>
  <si>
    <t>NIOOMR</t>
  </si>
  <si>
    <t>NIOPEN</t>
  </si>
  <si>
    <t>NIOPHP</t>
  </si>
  <si>
    <t>NIOPLN</t>
  </si>
  <si>
    <t>NIOQAR</t>
  </si>
  <si>
    <t>NIORON</t>
  </si>
  <si>
    <t>NIORUB</t>
  </si>
  <si>
    <t>NIOSAR</t>
  </si>
  <si>
    <t>NIOSEK</t>
  </si>
  <si>
    <t>NIOSGD</t>
  </si>
  <si>
    <t>NIOTHB</t>
  </si>
  <si>
    <t>NIOTND</t>
  </si>
  <si>
    <t>NIOTRY</t>
  </si>
  <si>
    <t>NIOTWD</t>
  </si>
  <si>
    <t>NIOUAH</t>
  </si>
  <si>
    <t>NIOUSD</t>
  </si>
  <si>
    <t>NIOUYU</t>
  </si>
  <si>
    <t>NIOVND</t>
  </si>
  <si>
    <t>NIOZAR</t>
  </si>
  <si>
    <t>NOKAED</t>
  </si>
  <si>
    <t>NOKARS</t>
  </si>
  <si>
    <t>NOKAUD</t>
  </si>
  <si>
    <t>NOKBGN</t>
  </si>
  <si>
    <t>NOKBOB</t>
  </si>
  <si>
    <t>NOKBRL</t>
  </si>
  <si>
    <t>NOKCAD</t>
  </si>
  <si>
    <t>NOKCHF</t>
  </si>
  <si>
    <t>NOKCLP</t>
  </si>
  <si>
    <t>NOKCNY</t>
  </si>
  <si>
    <t>NOKCOP</t>
  </si>
  <si>
    <t>NOKCZK</t>
  </si>
  <si>
    <t>NOKDKK</t>
  </si>
  <si>
    <t>NOKDOP</t>
  </si>
  <si>
    <t>NOKEUR</t>
  </si>
  <si>
    <t>NOKGBP</t>
  </si>
  <si>
    <t>NOKGTQ</t>
  </si>
  <si>
    <t>NOKHKD</t>
  </si>
  <si>
    <t>NOKHNL</t>
  </si>
  <si>
    <t>NOKHRK</t>
  </si>
  <si>
    <t>NOKHUF</t>
  </si>
  <si>
    <t>NOKIDR</t>
  </si>
  <si>
    <t>NOKINR</t>
  </si>
  <si>
    <t>NOKJPY</t>
  </si>
  <si>
    <t>NOKKRW</t>
  </si>
  <si>
    <t>NOKLTL</t>
  </si>
  <si>
    <t>NOKLVL</t>
  </si>
  <si>
    <t>NOKMAD</t>
  </si>
  <si>
    <t>NOKMXN</t>
  </si>
  <si>
    <t>NOKMYR</t>
  </si>
  <si>
    <t>NOKNIO</t>
  </si>
  <si>
    <t>NOKNOK</t>
  </si>
  <si>
    <t>NOKNZD</t>
  </si>
  <si>
    <t>NOKOMR</t>
  </si>
  <si>
    <t>NOKPEN</t>
  </si>
  <si>
    <t>NOKPHP</t>
  </si>
  <si>
    <t>NOKPLN</t>
  </si>
  <si>
    <t>NOKQAR</t>
  </si>
  <si>
    <t>NOKRON</t>
  </si>
  <si>
    <t>NOKRUB</t>
  </si>
  <si>
    <t>NOKSAR</t>
  </si>
  <si>
    <t>NOKSEK</t>
  </si>
  <si>
    <t>NOKSGD</t>
  </si>
  <si>
    <t>NOKTHB</t>
  </si>
  <si>
    <t>NOKTND</t>
  </si>
  <si>
    <t>NOKTRY</t>
  </si>
  <si>
    <t>NOKTWD</t>
  </si>
  <si>
    <t>NOKUAH</t>
  </si>
  <si>
    <t>NOKUSD</t>
  </si>
  <si>
    <t>NOKUYU</t>
  </si>
  <si>
    <t>NOKVND</t>
  </si>
  <si>
    <t>NOKZAR</t>
  </si>
  <si>
    <t>NZDAED</t>
  </si>
  <si>
    <t>NZDARS</t>
  </si>
  <si>
    <t>NZDAUD</t>
  </si>
  <si>
    <t>NZDBGN</t>
  </si>
  <si>
    <t>NZDBOB</t>
  </si>
  <si>
    <t>NZDBRL</t>
  </si>
  <si>
    <t>NZDCAD</t>
  </si>
  <si>
    <t>NZDCHF</t>
  </si>
  <si>
    <t>NZDCLP</t>
  </si>
  <si>
    <t>NZDCNY</t>
  </si>
  <si>
    <t>NZDCOP</t>
  </si>
  <si>
    <t>NZDCZK</t>
  </si>
  <si>
    <t>NZDDKK</t>
  </si>
  <si>
    <t>NZDDOP</t>
  </si>
  <si>
    <t>NZDEUR</t>
  </si>
  <si>
    <t>NZDGBP</t>
  </si>
  <si>
    <t>NZDGTQ</t>
  </si>
  <si>
    <t>NZDHKD</t>
  </si>
  <si>
    <t>NZDHNL</t>
  </si>
  <si>
    <t>NZDHRK</t>
  </si>
  <si>
    <t>NZDHUF</t>
  </si>
  <si>
    <t>NZDIDR</t>
  </si>
  <si>
    <t>NZDINR</t>
  </si>
  <si>
    <t>NZDJPY</t>
  </si>
  <si>
    <t>NZDKRW</t>
  </si>
  <si>
    <t>NZDLTL</t>
  </si>
  <si>
    <t>NZDLVL</t>
  </si>
  <si>
    <t>NZDMAD</t>
  </si>
  <si>
    <t>NZDMXN</t>
  </si>
  <si>
    <t>NZDMYR</t>
  </si>
  <si>
    <t>NZDNIO</t>
  </si>
  <si>
    <t>NZDNOK</t>
  </si>
  <si>
    <t>NZDNZD</t>
  </si>
  <si>
    <t>NZDOMR</t>
  </si>
  <si>
    <t>NZDPEN</t>
  </si>
  <si>
    <t>NZDPHP</t>
  </si>
  <si>
    <t>NZDPLN</t>
  </si>
  <si>
    <t>NZDQAR</t>
  </si>
  <si>
    <t>NZDRON</t>
  </si>
  <si>
    <t>NZDRUB</t>
  </si>
  <si>
    <t>NZDSAR</t>
  </si>
  <si>
    <t>NZDSEK</t>
  </si>
  <si>
    <t>NZDSGD</t>
  </si>
  <si>
    <t>NZDTHB</t>
  </si>
  <si>
    <t>NZDTND</t>
  </si>
  <si>
    <t>NZDTRY</t>
  </si>
  <si>
    <t>NZDTWD</t>
  </si>
  <si>
    <t>NZDUAH</t>
  </si>
  <si>
    <t>NZDUSD</t>
  </si>
  <si>
    <t>NZDUYU</t>
  </si>
  <si>
    <t>NZDVND</t>
  </si>
  <si>
    <t>NZDZAR</t>
  </si>
  <si>
    <t>OMRAED</t>
  </si>
  <si>
    <t>OMRARS</t>
  </si>
  <si>
    <t>OMRAUD</t>
  </si>
  <si>
    <t>OMRBGN</t>
  </si>
  <si>
    <t>OMRBOB</t>
  </si>
  <si>
    <t>OMRBRL</t>
  </si>
  <si>
    <t>OMRCAD</t>
  </si>
  <si>
    <t>OMRCHF</t>
  </si>
  <si>
    <t>OMRCLP</t>
  </si>
  <si>
    <t>OMRCNY</t>
  </si>
  <si>
    <t>OMRCOP</t>
  </si>
  <si>
    <t>OMRCZK</t>
  </si>
  <si>
    <t>OMRDKK</t>
  </si>
  <si>
    <t>OMRDOP</t>
  </si>
  <si>
    <t>OMREUR</t>
  </si>
  <si>
    <t>OMRGBP</t>
  </si>
  <si>
    <t>OMRGTQ</t>
  </si>
  <si>
    <t>OMRHKD</t>
  </si>
  <si>
    <t>OMRHNL</t>
  </si>
  <si>
    <t>OMRHRK</t>
  </si>
  <si>
    <t>OMRHUF</t>
  </si>
  <si>
    <t>OMRIDR</t>
  </si>
  <si>
    <t>OMRINR</t>
  </si>
  <si>
    <t>OMRJPY</t>
  </si>
  <si>
    <t>OMRKRW</t>
  </si>
  <si>
    <t>OMRLTL</t>
  </si>
  <si>
    <t>OMRLVL</t>
  </si>
  <si>
    <t>OMRMAD</t>
  </si>
  <si>
    <t>OMRMXN</t>
  </si>
  <si>
    <t>OMRMYR</t>
  </si>
  <si>
    <t>OMRNIO</t>
  </si>
  <si>
    <t>OMRNOK</t>
  </si>
  <si>
    <t>OMRNZD</t>
  </si>
  <si>
    <t>OMROMR</t>
  </si>
  <si>
    <t>OMRPEN</t>
  </si>
  <si>
    <t>OMRPHP</t>
  </si>
  <si>
    <t>OMRPLN</t>
  </si>
  <si>
    <t>OMRQAR</t>
  </si>
  <si>
    <t>OMRRON</t>
  </si>
  <si>
    <t>OMRRUB</t>
  </si>
  <si>
    <t>OMRSAR</t>
  </si>
  <si>
    <t>OMRSEK</t>
  </si>
  <si>
    <t>OMRSGD</t>
  </si>
  <si>
    <t>OMRTHB</t>
  </si>
  <si>
    <t>OMRTND</t>
  </si>
  <si>
    <t>OMRTRY</t>
  </si>
  <si>
    <t>OMRTWD</t>
  </si>
  <si>
    <t>OMRUAH</t>
  </si>
  <si>
    <t>OMRUSD</t>
  </si>
  <si>
    <t>OMRUYU</t>
  </si>
  <si>
    <t>OMRVND</t>
  </si>
  <si>
    <t>OMRZAR</t>
  </si>
  <si>
    <t>PENAED</t>
  </si>
  <si>
    <t>PENARS</t>
  </si>
  <si>
    <t>PENAUD</t>
  </si>
  <si>
    <t>PENBGN</t>
  </si>
  <si>
    <t>PENBOB</t>
  </si>
  <si>
    <t>PENBRL</t>
  </si>
  <si>
    <t>PENCAD</t>
  </si>
  <si>
    <t>PENCHF</t>
  </si>
  <si>
    <t>PENCLP</t>
  </si>
  <si>
    <t>PENCNY</t>
  </si>
  <si>
    <t>PENCOP</t>
  </si>
  <si>
    <t>PENCZK</t>
  </si>
  <si>
    <t>PENDKK</t>
  </si>
  <si>
    <t>PENDOP</t>
  </si>
  <si>
    <t>PENEUR</t>
  </si>
  <si>
    <t>PENGBP</t>
  </si>
  <si>
    <t>PENGTQ</t>
  </si>
  <si>
    <t>PENHKD</t>
  </si>
  <si>
    <t>PENHNL</t>
  </si>
  <si>
    <t>PENHRK</t>
  </si>
  <si>
    <t>PENHUF</t>
  </si>
  <si>
    <t>PENIDR</t>
  </si>
  <si>
    <t>PENINR</t>
  </si>
  <si>
    <t>PENJPY</t>
  </si>
  <si>
    <t>PENKRW</t>
  </si>
  <si>
    <t>PENLTL</t>
  </si>
  <si>
    <t>PENLVL</t>
  </si>
  <si>
    <t>PENMAD</t>
  </si>
  <si>
    <t>PENMXN</t>
  </si>
  <si>
    <t>PENMYR</t>
  </si>
  <si>
    <t>PENNIO</t>
  </si>
  <si>
    <t>PENNOK</t>
  </si>
  <si>
    <t>PENNZD</t>
  </si>
  <si>
    <t>PENOMR</t>
  </si>
  <si>
    <t>PENPEN</t>
  </si>
  <si>
    <t>PENPHP</t>
  </si>
  <si>
    <t>PENPLN</t>
  </si>
  <si>
    <t>PENQAR</t>
  </si>
  <si>
    <t>PENRON</t>
  </si>
  <si>
    <t>PENRUB</t>
  </si>
  <si>
    <t>PENSAR</t>
  </si>
  <si>
    <t>PENSEK</t>
  </si>
  <si>
    <t>PENSGD</t>
  </si>
  <si>
    <t>PENTHB</t>
  </si>
  <si>
    <t>PENTND</t>
  </si>
  <si>
    <t>PENTRY</t>
  </si>
  <si>
    <t>PENTWD</t>
  </si>
  <si>
    <t>PENUAH</t>
  </si>
  <si>
    <t>PENUSD</t>
  </si>
  <si>
    <t>PENUYU</t>
  </si>
  <si>
    <t>PENVND</t>
  </si>
  <si>
    <t>PENZAR</t>
  </si>
  <si>
    <t>PHPAED</t>
  </si>
  <si>
    <t>PHPARS</t>
  </si>
  <si>
    <t>PHPAUD</t>
  </si>
  <si>
    <t>PHPBGN</t>
  </si>
  <si>
    <t>PHPBOB</t>
  </si>
  <si>
    <t>PHPBRL</t>
  </si>
  <si>
    <t>PHPCAD</t>
  </si>
  <si>
    <t>PHPCHF</t>
  </si>
  <si>
    <t>PHPCLP</t>
  </si>
  <si>
    <t>PHPCNY</t>
  </si>
  <si>
    <t>PHPCOP</t>
  </si>
  <si>
    <t>PHPCZK</t>
  </si>
  <si>
    <t>PHPDKK</t>
  </si>
  <si>
    <t>PHPDOP</t>
  </si>
  <si>
    <t>PHPEUR</t>
  </si>
  <si>
    <t>PHPGBP</t>
  </si>
  <si>
    <t>PHPGTQ</t>
  </si>
  <si>
    <t>PHPHKD</t>
  </si>
  <si>
    <t>PHPHNL</t>
  </si>
  <si>
    <t>PHPHRK</t>
  </si>
  <si>
    <t>PHPHUF</t>
  </si>
  <si>
    <t>PHPIDR</t>
  </si>
  <si>
    <t>PHPINR</t>
  </si>
  <si>
    <t>PHPJPY</t>
  </si>
  <si>
    <t>PHPKRW</t>
  </si>
  <si>
    <t>PHPLTL</t>
  </si>
  <si>
    <t>PHPLVL</t>
  </si>
  <si>
    <t>PHPMAD</t>
  </si>
  <si>
    <t>PHPMXN</t>
  </si>
  <si>
    <t>PHPMYR</t>
  </si>
  <si>
    <t>PHPNIO</t>
  </si>
  <si>
    <t>PHPNOK</t>
  </si>
  <si>
    <t>PHPNZD</t>
  </si>
  <si>
    <t>PHPOMR</t>
  </si>
  <si>
    <t>PHPPEN</t>
  </si>
  <si>
    <t>PHPPHP</t>
  </si>
  <si>
    <t>PHPPLN</t>
  </si>
  <si>
    <t>PHPQAR</t>
  </si>
  <si>
    <t>PHPRON</t>
  </si>
  <si>
    <t>PHPRUB</t>
  </si>
  <si>
    <t>PHPSAR</t>
  </si>
  <si>
    <t>PHPSEK</t>
  </si>
  <si>
    <t>PHPSGD</t>
  </si>
  <si>
    <t>PHPTHB</t>
  </si>
  <si>
    <t>PHPTND</t>
  </si>
  <si>
    <t>PHPTRY</t>
  </si>
  <si>
    <t>PHPTWD</t>
  </si>
  <si>
    <t>PHPUAH</t>
  </si>
  <si>
    <t>PHPUSD</t>
  </si>
  <si>
    <t>PHPUYU</t>
  </si>
  <si>
    <t>PHPVND</t>
  </si>
  <si>
    <t>PHPZAR</t>
  </si>
  <si>
    <t>PLNAED</t>
  </si>
  <si>
    <t>PLNARS</t>
  </si>
  <si>
    <t>PLNAUD</t>
  </si>
  <si>
    <t>PLNBGN</t>
  </si>
  <si>
    <t>PLNBOB</t>
  </si>
  <si>
    <t>PLNBRL</t>
  </si>
  <si>
    <t>PLNCAD</t>
  </si>
  <si>
    <t>PLNCHF</t>
  </si>
  <si>
    <t>PLNCLP</t>
  </si>
  <si>
    <t>PLNCNY</t>
  </si>
  <si>
    <t>PLNCOP</t>
  </si>
  <si>
    <t>PLNCZK</t>
  </si>
  <si>
    <t>PLNDKK</t>
  </si>
  <si>
    <t>PLNDOP</t>
  </si>
  <si>
    <t>PLNEUR</t>
  </si>
  <si>
    <t>PLNGBP</t>
  </si>
  <si>
    <t>PLNGTQ</t>
  </si>
  <si>
    <t>PLNHKD</t>
  </si>
  <si>
    <t>PLNHNL</t>
  </si>
  <si>
    <t>PLNHRK</t>
  </si>
  <si>
    <t>PLNHUF</t>
  </si>
  <si>
    <t>PLNIDR</t>
  </si>
  <si>
    <t>PLNINR</t>
  </si>
  <si>
    <t>PLNJPY</t>
  </si>
  <si>
    <t>PLNKRW</t>
  </si>
  <si>
    <t>PLNLTL</t>
  </si>
  <si>
    <t>PLNLVL</t>
  </si>
  <si>
    <t>PLNMAD</t>
  </si>
  <si>
    <t>PLNMXN</t>
  </si>
  <si>
    <t>PLNMYR</t>
  </si>
  <si>
    <t>PLNNIO</t>
  </si>
  <si>
    <t>PLNNOK</t>
  </si>
  <si>
    <t>PLNNZD</t>
  </si>
  <si>
    <t>PLNOMR</t>
  </si>
  <si>
    <t>PLNPEN</t>
  </si>
  <si>
    <t>PLNPHP</t>
  </si>
  <si>
    <t>PLNPLN</t>
  </si>
  <si>
    <t>PLNQAR</t>
  </si>
  <si>
    <t>PLNRON</t>
  </si>
  <si>
    <t>PLNRUB</t>
  </si>
  <si>
    <t>PLNSAR</t>
  </si>
  <si>
    <t>PLNSEK</t>
  </si>
  <si>
    <t>PLNSGD</t>
  </si>
  <si>
    <t>PLNTHB</t>
  </si>
  <si>
    <t>PLNTND</t>
  </si>
  <si>
    <t>PLNTRY</t>
  </si>
  <si>
    <t>PLNTWD</t>
  </si>
  <si>
    <t>PLNUAH</t>
  </si>
  <si>
    <t>PLNUSD</t>
  </si>
  <si>
    <t>PLNUYU</t>
  </si>
  <si>
    <t>PLNVND</t>
  </si>
  <si>
    <t>PLNZAR</t>
  </si>
  <si>
    <t>QARAED</t>
  </si>
  <si>
    <t>QARARS</t>
  </si>
  <si>
    <t>QARAUD</t>
  </si>
  <si>
    <t>QARBGN</t>
  </si>
  <si>
    <t>QARBOB</t>
  </si>
  <si>
    <t>QARBRL</t>
  </si>
  <si>
    <t>QARCAD</t>
  </si>
  <si>
    <t>QARCHF</t>
  </si>
  <si>
    <t>QARCLP</t>
  </si>
  <si>
    <t>QARCNY</t>
  </si>
  <si>
    <t>QARCOP</t>
  </si>
  <si>
    <t>QARCZK</t>
  </si>
  <si>
    <t>QARDKK</t>
  </si>
  <si>
    <t>QARDOP</t>
  </si>
  <si>
    <t>QAREUR</t>
  </si>
  <si>
    <t>QARGBP</t>
  </si>
  <si>
    <t>QARGTQ</t>
  </si>
  <si>
    <t>QARHKD</t>
  </si>
  <si>
    <t>QARHNL</t>
  </si>
  <si>
    <t>QARHRK</t>
  </si>
  <si>
    <t>QARHUF</t>
  </si>
  <si>
    <t>QARIDR</t>
  </si>
  <si>
    <t>QARINR</t>
  </si>
  <si>
    <t>QARJPY</t>
  </si>
  <si>
    <t>QARKRW</t>
  </si>
  <si>
    <t>QARLTL</t>
  </si>
  <si>
    <t>QARLVL</t>
  </si>
  <si>
    <t>QARMAD</t>
  </si>
  <si>
    <t>QARMXN</t>
  </si>
  <si>
    <t>QARMYR</t>
  </si>
  <si>
    <t>QARNIO</t>
  </si>
  <si>
    <t>QARNOK</t>
  </si>
  <si>
    <t>QARNZD</t>
  </si>
  <si>
    <t>QAROMR</t>
  </si>
  <si>
    <t>QARPEN</t>
  </si>
  <si>
    <t>QARPHP</t>
  </si>
  <si>
    <t>QARPLN</t>
  </si>
  <si>
    <t>QARQAR</t>
  </si>
  <si>
    <t>QARRON</t>
  </si>
  <si>
    <t>QARRUB</t>
  </si>
  <si>
    <t>QARSAR</t>
  </si>
  <si>
    <t>QARSEK</t>
  </si>
  <si>
    <t>QARSGD</t>
  </si>
  <si>
    <t>QARTHB</t>
  </si>
  <si>
    <t>QARTND</t>
  </si>
  <si>
    <t>QARTRY</t>
  </si>
  <si>
    <t>QARTWD</t>
  </si>
  <si>
    <t>QARUAH</t>
  </si>
  <si>
    <t>QARUSD</t>
  </si>
  <si>
    <t>QARUYU</t>
  </si>
  <si>
    <t>QARVND</t>
  </si>
  <si>
    <t>QARZAR</t>
  </si>
  <si>
    <t>RONAED</t>
  </si>
  <si>
    <t>RONARS</t>
  </si>
  <si>
    <t>RONAUD</t>
  </si>
  <si>
    <t>RONBGN</t>
  </si>
  <si>
    <t>RONBOB</t>
  </si>
  <si>
    <t>RONBRL</t>
  </si>
  <si>
    <t>RONCAD</t>
  </si>
  <si>
    <t>RONCHF</t>
  </si>
  <si>
    <t>RONCLP</t>
  </si>
  <si>
    <t>RONCNY</t>
  </si>
  <si>
    <t>RONCOP</t>
  </si>
  <si>
    <t>RONCZK</t>
  </si>
  <si>
    <t>RONDKK</t>
  </si>
  <si>
    <t>RONDOP</t>
  </si>
  <si>
    <t>RONEUR</t>
  </si>
  <si>
    <t>RONGBP</t>
  </si>
  <si>
    <t>RONGTQ</t>
  </si>
  <si>
    <t>RONHKD</t>
  </si>
  <si>
    <t>RONHNL</t>
  </si>
  <si>
    <t>RONHRK</t>
  </si>
  <si>
    <t>RONHUF</t>
  </si>
  <si>
    <t>RONIDR</t>
  </si>
  <si>
    <t>RONINR</t>
  </si>
  <si>
    <t>RONJPY</t>
  </si>
  <si>
    <t>RONKRW</t>
  </si>
  <si>
    <t>RONLTL</t>
  </si>
  <si>
    <t>RONLVL</t>
  </si>
  <si>
    <t>RONMAD</t>
  </si>
  <si>
    <t>RONMXN</t>
  </si>
  <si>
    <t>RONMYR</t>
  </si>
  <si>
    <t>RONNIO</t>
  </si>
  <si>
    <t>RONNOK</t>
  </si>
  <si>
    <t>RONNZD</t>
  </si>
  <si>
    <t>RONOMR</t>
  </si>
  <si>
    <t>RONPEN</t>
  </si>
  <si>
    <t>RONPHP</t>
  </si>
  <si>
    <t>RONPLN</t>
  </si>
  <si>
    <t>RONQAR</t>
  </si>
  <si>
    <t>RONRON</t>
  </si>
  <si>
    <t>RONRUB</t>
  </si>
  <si>
    <t>RONSAR</t>
  </si>
  <si>
    <t>RONSEK</t>
  </si>
  <si>
    <t>RONSGD</t>
  </si>
  <si>
    <t>RONTHB</t>
  </si>
  <si>
    <t>RONTND</t>
  </si>
  <si>
    <t>RONTRY</t>
  </si>
  <si>
    <t>RONTWD</t>
  </si>
  <si>
    <t>RONUAH</t>
  </si>
  <si>
    <t>RONUSD</t>
  </si>
  <si>
    <t>RONUYU</t>
  </si>
  <si>
    <t>RONVND</t>
  </si>
  <si>
    <t>RONZAR</t>
  </si>
  <si>
    <t>RUBAED</t>
  </si>
  <si>
    <t>RUBARS</t>
  </si>
  <si>
    <t>RUBAUD</t>
  </si>
  <si>
    <t>RUBBGN</t>
  </si>
  <si>
    <t>RUBBOB</t>
  </si>
  <si>
    <t>RUBBRL</t>
  </si>
  <si>
    <t>RUBCAD</t>
  </si>
  <si>
    <t>RUBCHF</t>
  </si>
  <si>
    <t>RUBCLP</t>
  </si>
  <si>
    <t>RUBCNY</t>
  </si>
  <si>
    <t>RUBCOP</t>
  </si>
  <si>
    <t>RUBCZK</t>
  </si>
  <si>
    <t>RUBDKK</t>
  </si>
  <si>
    <t>RUBDOP</t>
  </si>
  <si>
    <t>RUBEUR</t>
  </si>
  <si>
    <t>RUBGBP</t>
  </si>
  <si>
    <t>RUBGTQ</t>
  </si>
  <si>
    <t>RUBHKD</t>
  </si>
  <si>
    <t>RUBHNL</t>
  </si>
  <si>
    <t>RUBHRK</t>
  </si>
  <si>
    <t>RUBHUF</t>
  </si>
  <si>
    <t>RUBIDR</t>
  </si>
  <si>
    <t>RUBINR</t>
  </si>
  <si>
    <t>RUBJPY</t>
  </si>
  <si>
    <t>RUBKRW</t>
  </si>
  <si>
    <t>RUBLTL</t>
  </si>
  <si>
    <t>RUBLVL</t>
  </si>
  <si>
    <t>RUBMAD</t>
  </si>
  <si>
    <t>RUBMXN</t>
  </si>
  <si>
    <t>RUBMYR</t>
  </si>
  <si>
    <t>RUBNIO</t>
  </si>
  <si>
    <t>RUBNOK</t>
  </si>
  <si>
    <t>RUBNZD</t>
  </si>
  <si>
    <t>RUBOMR</t>
  </si>
  <si>
    <t>RUBPEN</t>
  </si>
  <si>
    <t>RUBPHP</t>
  </si>
  <si>
    <t>RUBPLN</t>
  </si>
  <si>
    <t>RUBQAR</t>
  </si>
  <si>
    <t>RUBRON</t>
  </si>
  <si>
    <t>RUBRUB</t>
  </si>
  <si>
    <t>RUBSAR</t>
  </si>
  <si>
    <t>RUBSEK</t>
  </si>
  <si>
    <t>RUBSGD</t>
  </si>
  <si>
    <t>RUBTHB</t>
  </si>
  <si>
    <t>RUBTND</t>
  </si>
  <si>
    <t>RUBTRY</t>
  </si>
  <si>
    <t>RUBTWD</t>
  </si>
  <si>
    <t>RUBUAH</t>
  </si>
  <si>
    <t>RUBUSD</t>
  </si>
  <si>
    <t>RUBUYU</t>
  </si>
  <si>
    <t>RUBVND</t>
  </si>
  <si>
    <t>RUBZAR</t>
  </si>
  <si>
    <t>SARAED</t>
  </si>
  <si>
    <t>SARARS</t>
  </si>
  <si>
    <t>SARAUD</t>
  </si>
  <si>
    <t>SARBGN</t>
  </si>
  <si>
    <t>SARBOB</t>
  </si>
  <si>
    <t>SARBRL</t>
  </si>
  <si>
    <t>SARCAD</t>
  </si>
  <si>
    <t>SARCHF</t>
  </si>
  <si>
    <t>SARCLP</t>
  </si>
  <si>
    <t>SARCNY</t>
  </si>
  <si>
    <t>SARCOP</t>
  </si>
  <si>
    <t>SARCZK</t>
  </si>
  <si>
    <t>SARDKK</t>
  </si>
  <si>
    <t>SARDOP</t>
  </si>
  <si>
    <t>SAREUR</t>
  </si>
  <si>
    <t>SARGBP</t>
  </si>
  <si>
    <t>SARGTQ</t>
  </si>
  <si>
    <t>SARHKD</t>
  </si>
  <si>
    <t>SARHNL</t>
  </si>
  <si>
    <t>SARHRK</t>
  </si>
  <si>
    <t>SARHUF</t>
  </si>
  <si>
    <t>SARIDR</t>
  </si>
  <si>
    <t>SARINR</t>
  </si>
  <si>
    <t>SARJPY</t>
  </si>
  <si>
    <t>SARKRW</t>
  </si>
  <si>
    <t>SARLTL</t>
  </si>
  <si>
    <t>SARLVL</t>
  </si>
  <si>
    <t>SARMAD</t>
  </si>
  <si>
    <t>SARMXN</t>
  </si>
  <si>
    <t>SARMYR</t>
  </si>
  <si>
    <t>SARNIO</t>
  </si>
  <si>
    <t>SARNOK</t>
  </si>
  <si>
    <t>SARNZD</t>
  </si>
  <si>
    <t>SAROMR</t>
  </si>
  <si>
    <t>SARPEN</t>
  </si>
  <si>
    <t>SARPHP</t>
  </si>
  <si>
    <t>SARPLN</t>
  </si>
  <si>
    <t>SARQAR</t>
  </si>
  <si>
    <t>SARRON</t>
  </si>
  <si>
    <t>SARRUB</t>
  </si>
  <si>
    <t>SARSAR</t>
  </si>
  <si>
    <t>SARSEK</t>
  </si>
  <si>
    <t>SARSGD</t>
  </si>
  <si>
    <t>SARTHB</t>
  </si>
  <si>
    <t>SARTND</t>
  </si>
  <si>
    <t>SARTRY</t>
  </si>
  <si>
    <t>SARTWD</t>
  </si>
  <si>
    <t>SARUAH</t>
  </si>
  <si>
    <t>SARUSD</t>
  </si>
  <si>
    <t>SARUYU</t>
  </si>
  <si>
    <t>SARVND</t>
  </si>
  <si>
    <t>SARZAR</t>
  </si>
  <si>
    <t>SEKAED</t>
  </si>
  <si>
    <t>SEKARS</t>
  </si>
  <si>
    <t>SEKAUD</t>
  </si>
  <si>
    <t>SEKBGN</t>
  </si>
  <si>
    <t>SEKBOB</t>
  </si>
  <si>
    <t>SEKBRL</t>
  </si>
  <si>
    <t>SEKCAD</t>
  </si>
  <si>
    <t>SEKCHF</t>
  </si>
  <si>
    <t>SEKCLP</t>
  </si>
  <si>
    <t>SEKCNY</t>
  </si>
  <si>
    <t>SEKCOP</t>
  </si>
  <si>
    <t>SEKCZK</t>
  </si>
  <si>
    <t>SEKDKK</t>
  </si>
  <si>
    <t>SEKDOP</t>
  </si>
  <si>
    <t>SEKEUR</t>
  </si>
  <si>
    <t>SEKGBP</t>
  </si>
  <si>
    <t>SEKGTQ</t>
  </si>
  <si>
    <t>SEKHKD</t>
  </si>
  <si>
    <t>SEKHNL</t>
  </si>
  <si>
    <t>SEKHRK</t>
  </si>
  <si>
    <t>SEKHUF</t>
  </si>
  <si>
    <t>SEKIDR</t>
  </si>
  <si>
    <t>SEKINR</t>
  </si>
  <si>
    <t>SEKJPY</t>
  </si>
  <si>
    <t>SEKKRW</t>
  </si>
  <si>
    <t>SEKLTL</t>
  </si>
  <si>
    <t>SEKLVL</t>
  </si>
  <si>
    <t>SEKMAD</t>
  </si>
  <si>
    <t>SEKMXN</t>
  </si>
  <si>
    <t>SEKMYR</t>
  </si>
  <si>
    <t>SEKNIO</t>
  </si>
  <si>
    <t>SEKNOK</t>
  </si>
  <si>
    <t>SEKNZD</t>
  </si>
  <si>
    <t>SEKOMR</t>
  </si>
  <si>
    <t>SEKPEN</t>
  </si>
  <si>
    <t>SEKPHP</t>
  </si>
  <si>
    <t>SEKPLN</t>
  </si>
  <si>
    <t>SEKQAR</t>
  </si>
  <si>
    <t>SEKRON</t>
  </si>
  <si>
    <t>SEKRUB</t>
  </si>
  <si>
    <t>SEKSAR</t>
  </si>
  <si>
    <t>SEKSEK</t>
  </si>
  <si>
    <t>SEKSGD</t>
  </si>
  <si>
    <t>SEKTHB</t>
  </si>
  <si>
    <t>SEKTND</t>
  </si>
  <si>
    <t>SEKTRY</t>
  </si>
  <si>
    <t>SEKTWD</t>
  </si>
  <si>
    <t>SEKUAH</t>
  </si>
  <si>
    <t>SEKUSD</t>
  </si>
  <si>
    <t>SEKUYU</t>
  </si>
  <si>
    <t>SEKVND</t>
  </si>
  <si>
    <t>SEKZAR</t>
  </si>
  <si>
    <t>SGDAED</t>
  </si>
  <si>
    <t>SGDARS</t>
  </si>
  <si>
    <t>SGDAUD</t>
  </si>
  <si>
    <t>SGDBGN</t>
  </si>
  <si>
    <t>SGDBOB</t>
  </si>
  <si>
    <t>SGDBRL</t>
  </si>
  <si>
    <t>SGDCAD</t>
  </si>
  <si>
    <t>SGDCHF</t>
  </si>
  <si>
    <t>SGDCLP</t>
  </si>
  <si>
    <t>SGDCNY</t>
  </si>
  <si>
    <t>SGDCOP</t>
  </si>
  <si>
    <t>SGDCZK</t>
  </si>
  <si>
    <t>SGDDKK</t>
  </si>
  <si>
    <t>SGDDOP</t>
  </si>
  <si>
    <t>SGDEUR</t>
  </si>
  <si>
    <t>SGDGBP</t>
  </si>
  <si>
    <t>SGDGTQ</t>
  </si>
  <si>
    <t>SGDHKD</t>
  </si>
  <si>
    <t>SGDHNL</t>
  </si>
  <si>
    <t>SGDHRK</t>
  </si>
  <si>
    <t>SGDHUF</t>
  </si>
  <si>
    <t>SGDIDR</t>
  </si>
  <si>
    <t>SGDINR</t>
  </si>
  <si>
    <t>SGDJPY</t>
  </si>
  <si>
    <t>SGDKRW</t>
  </si>
  <si>
    <t>SGDLTL</t>
  </si>
  <si>
    <t>SGDLVL</t>
  </si>
  <si>
    <t>SGDMAD</t>
  </si>
  <si>
    <t>SGDMXN</t>
  </si>
  <si>
    <t>SGDMYR</t>
  </si>
  <si>
    <t>SGDNIO</t>
  </si>
  <si>
    <t>SGDNOK</t>
  </si>
  <si>
    <t>SGDNZD</t>
  </si>
  <si>
    <t>SGDOMR</t>
  </si>
  <si>
    <t>SGDPEN</t>
  </si>
  <si>
    <t>SGDPHP</t>
  </si>
  <si>
    <t>SGDPLN</t>
  </si>
  <si>
    <t>SGDQAR</t>
  </si>
  <si>
    <t>SGDRON</t>
  </si>
  <si>
    <t>SGDRUB</t>
  </si>
  <si>
    <t>SGDSAR</t>
  </si>
  <si>
    <t>SGDSEK</t>
  </si>
  <si>
    <t>SGDSGD</t>
  </si>
  <si>
    <t>SGDTHB</t>
  </si>
  <si>
    <t>SGDTND</t>
  </si>
  <si>
    <t>SGDTRY</t>
  </si>
  <si>
    <t>SGDTWD</t>
  </si>
  <si>
    <t>SGDUAH</t>
  </si>
  <si>
    <t>SGDUSD</t>
  </si>
  <si>
    <t>SGDUYU</t>
  </si>
  <si>
    <t>SGDVND</t>
  </si>
  <si>
    <t>SGDZAR</t>
  </si>
  <si>
    <t>THBAED</t>
  </si>
  <si>
    <t>THBARS</t>
  </si>
  <si>
    <t>THBAUD</t>
  </si>
  <si>
    <t>THBBGN</t>
  </si>
  <si>
    <t>THBBOB</t>
  </si>
  <si>
    <t>THBBRL</t>
  </si>
  <si>
    <t>THBCAD</t>
  </si>
  <si>
    <t>THBCHF</t>
  </si>
  <si>
    <t>THBCLP</t>
  </si>
  <si>
    <t>THBCNY</t>
  </si>
  <si>
    <t>THBCOP</t>
  </si>
  <si>
    <t>THBCZK</t>
  </si>
  <si>
    <t>THBDKK</t>
  </si>
  <si>
    <t>THBDOP</t>
  </si>
  <si>
    <t>THBEUR</t>
  </si>
  <si>
    <t>THBGBP</t>
  </si>
  <si>
    <t>THBGTQ</t>
  </si>
  <si>
    <t>THBHKD</t>
  </si>
  <si>
    <t>THBHNL</t>
  </si>
  <si>
    <t>THBHRK</t>
  </si>
  <si>
    <t>THBHUF</t>
  </si>
  <si>
    <t>THBIDR</t>
  </si>
  <si>
    <t>THBINR</t>
  </si>
  <si>
    <t>THBJPY</t>
  </si>
  <si>
    <t>THBKRW</t>
  </si>
  <si>
    <t>THBLTL</t>
  </si>
  <si>
    <t>THBLVL</t>
  </si>
  <si>
    <t>THBMAD</t>
  </si>
  <si>
    <t>THBMXN</t>
  </si>
  <si>
    <t>THBMYR</t>
  </si>
  <si>
    <t>THBNIO</t>
  </si>
  <si>
    <t>THBNOK</t>
  </si>
  <si>
    <t>THBNZD</t>
  </si>
  <si>
    <t>THBOMR</t>
  </si>
  <si>
    <t>THBPEN</t>
  </si>
  <si>
    <t>THBPHP</t>
  </si>
  <si>
    <t>THBPLN</t>
  </si>
  <si>
    <t>THBQAR</t>
  </si>
  <si>
    <t>THBRON</t>
  </si>
  <si>
    <t>THBRUB</t>
  </si>
  <si>
    <t>THBSAR</t>
  </si>
  <si>
    <t>THBSEK</t>
  </si>
  <si>
    <t>THBSGD</t>
  </si>
  <si>
    <t>THBTHB</t>
  </si>
  <si>
    <t>THBTND</t>
  </si>
  <si>
    <t>THBTRY</t>
  </si>
  <si>
    <t>THBTWD</t>
  </si>
  <si>
    <t>THBUAH</t>
  </si>
  <si>
    <t>THBUSD</t>
  </si>
  <si>
    <t>THBUYU</t>
  </si>
  <si>
    <t>THBVND</t>
  </si>
  <si>
    <t>THBZAR</t>
  </si>
  <si>
    <t>TNDAED</t>
  </si>
  <si>
    <t>TNDARS</t>
  </si>
  <si>
    <t>TNDAUD</t>
  </si>
  <si>
    <t>TNDBGN</t>
  </si>
  <si>
    <t>TNDBOB</t>
  </si>
  <si>
    <t>TNDBRL</t>
  </si>
  <si>
    <t>TNDCAD</t>
  </si>
  <si>
    <t>TNDCHF</t>
  </si>
  <si>
    <t>TNDCLP</t>
  </si>
  <si>
    <t>TNDCNY</t>
  </si>
  <si>
    <t>TNDCOP</t>
  </si>
  <si>
    <t>TNDCZK</t>
  </si>
  <si>
    <t>TNDDKK</t>
  </si>
  <si>
    <t>TNDDOP</t>
  </si>
  <si>
    <t>TNDEUR</t>
  </si>
  <si>
    <t>TNDGBP</t>
  </si>
  <si>
    <t>TNDGTQ</t>
  </si>
  <si>
    <t>TNDHKD</t>
  </si>
  <si>
    <t>TNDHNL</t>
  </si>
  <si>
    <t>TNDHRK</t>
  </si>
  <si>
    <t>TNDHUF</t>
  </si>
  <si>
    <t>TNDIDR</t>
  </si>
  <si>
    <t>TNDINR</t>
  </si>
  <si>
    <t>TNDJPY</t>
  </si>
  <si>
    <t>TNDKRW</t>
  </si>
  <si>
    <t>TNDLTL</t>
  </si>
  <si>
    <t>TNDLVL</t>
  </si>
  <si>
    <t>TNDMAD</t>
  </si>
  <si>
    <t>TNDMXN</t>
  </si>
  <si>
    <t>TNDMYR</t>
  </si>
  <si>
    <t>TNDNIO</t>
  </si>
  <si>
    <t>TNDNOK</t>
  </si>
  <si>
    <t>TNDNZD</t>
  </si>
  <si>
    <t>TNDOMR</t>
  </si>
  <si>
    <t>TNDPEN</t>
  </si>
  <si>
    <t>TNDPHP</t>
  </si>
  <si>
    <t>TNDPLN</t>
  </si>
  <si>
    <t>TNDQAR</t>
  </si>
  <si>
    <t>TNDRON</t>
  </si>
  <si>
    <t>TNDRUB</t>
  </si>
  <si>
    <t>TNDSAR</t>
  </si>
  <si>
    <t>TNDSEK</t>
  </si>
  <si>
    <t>TNDSGD</t>
  </si>
  <si>
    <t>TNDTHB</t>
  </si>
  <si>
    <t>TNDTND</t>
  </si>
  <si>
    <t>TNDTRY</t>
  </si>
  <si>
    <t>TNDTWD</t>
  </si>
  <si>
    <t>TNDUAH</t>
  </si>
  <si>
    <t>TNDUSD</t>
  </si>
  <si>
    <t>TNDUYU</t>
  </si>
  <si>
    <t>TNDVND</t>
  </si>
  <si>
    <t>TNDZAR</t>
  </si>
  <si>
    <t>TRYAED</t>
  </si>
  <si>
    <t>TRYARS</t>
  </si>
  <si>
    <t>TRYAUD</t>
  </si>
  <si>
    <t>TRYBGN</t>
  </si>
  <si>
    <t>TRYBOB</t>
  </si>
  <si>
    <t>TRYBRL</t>
  </si>
  <si>
    <t>TRYCAD</t>
  </si>
  <si>
    <t>TRYCHF</t>
  </si>
  <si>
    <t>TRYCLP</t>
  </si>
  <si>
    <t>TRYCNY</t>
  </si>
  <si>
    <t>TRYCOP</t>
  </si>
  <si>
    <t>TRYCZK</t>
  </si>
  <si>
    <t>TRYDKK</t>
  </si>
  <si>
    <t>TRYDOP</t>
  </si>
  <si>
    <t>TRYEUR</t>
  </si>
  <si>
    <t>TRYGBP</t>
  </si>
  <si>
    <t>TRYGTQ</t>
  </si>
  <si>
    <t>TRYHKD</t>
  </si>
  <si>
    <t>TRYHNL</t>
  </si>
  <si>
    <t>TRYHRK</t>
  </si>
  <si>
    <t>TRYHUF</t>
  </si>
  <si>
    <t>TRYIDR</t>
  </si>
  <si>
    <t>TRYINR</t>
  </si>
  <si>
    <t>TRYJPY</t>
  </si>
  <si>
    <t>TRYKRW</t>
  </si>
  <si>
    <t>TRYLTL</t>
  </si>
  <si>
    <t>TRYLVL</t>
  </si>
  <si>
    <t>TRYMAD</t>
  </si>
  <si>
    <t>TRYMXN</t>
  </si>
  <si>
    <t>TRYMYR</t>
  </si>
  <si>
    <t>TRYNIO</t>
  </si>
  <si>
    <t>TRYNOK</t>
  </si>
  <si>
    <t>TRYNZD</t>
  </si>
  <si>
    <t>TRYOMR</t>
  </si>
  <si>
    <t>TRYPEN</t>
  </si>
  <si>
    <t>TRYPHP</t>
  </si>
  <si>
    <t>TRYPLN</t>
  </si>
  <si>
    <t>TRYQAR</t>
  </si>
  <si>
    <t>TRYRON</t>
  </si>
  <si>
    <t>TRYRUB</t>
  </si>
  <si>
    <t>TRYSAR</t>
  </si>
  <si>
    <t>TRYSEK</t>
  </si>
  <si>
    <t>TRYSGD</t>
  </si>
  <si>
    <t>TRYTHB</t>
  </si>
  <si>
    <t>TRYTND</t>
  </si>
  <si>
    <t>TRYTRY</t>
  </si>
  <si>
    <t>TRYTWD</t>
  </si>
  <si>
    <t>TRYUAH</t>
  </si>
  <si>
    <t>TRYUSD</t>
  </si>
  <si>
    <t>TRYUYU</t>
  </si>
  <si>
    <t>TRYVND</t>
  </si>
  <si>
    <t>TRYZAR</t>
  </si>
  <si>
    <t>TWDAED</t>
  </si>
  <si>
    <t>TWDARS</t>
  </si>
  <si>
    <t>TWDAUD</t>
  </si>
  <si>
    <t>TWDBGN</t>
  </si>
  <si>
    <t>TWDBOB</t>
  </si>
  <si>
    <t>TWDBRL</t>
  </si>
  <si>
    <t>TWDCAD</t>
  </si>
  <si>
    <t>TWDCHF</t>
  </si>
  <si>
    <t>TWDCLP</t>
  </si>
  <si>
    <t>TWDCNY</t>
  </si>
  <si>
    <t>TWDCOP</t>
  </si>
  <si>
    <t>TWDCZK</t>
  </si>
  <si>
    <t>TWDDKK</t>
  </si>
  <si>
    <t>TWDDOP</t>
  </si>
  <si>
    <t>TWDEUR</t>
  </si>
  <si>
    <t>TWDGBP</t>
  </si>
  <si>
    <t>TWDGTQ</t>
  </si>
  <si>
    <t>TWDHKD</t>
  </si>
  <si>
    <t>TWDHNL</t>
  </si>
  <si>
    <t>TWDHRK</t>
  </si>
  <si>
    <t>TWDHUF</t>
  </si>
  <si>
    <t>TWDIDR</t>
  </si>
  <si>
    <t>TWDINR</t>
  </si>
  <si>
    <t>TWDJPY</t>
  </si>
  <si>
    <t>TWDKRW</t>
  </si>
  <si>
    <t>TWDLTL</t>
  </si>
  <si>
    <t>TWDLVL</t>
  </si>
  <si>
    <t>TWDMAD</t>
  </si>
  <si>
    <t>TWDMXN</t>
  </si>
  <si>
    <t>TWDMYR</t>
  </si>
  <si>
    <t>TWDNIO</t>
  </si>
  <si>
    <t>TWDNOK</t>
  </si>
  <si>
    <t>TWDNZD</t>
  </si>
  <si>
    <t>TWDOMR</t>
  </si>
  <si>
    <t>TWDPEN</t>
  </si>
  <si>
    <t>TWDPHP</t>
  </si>
  <si>
    <t>TWDPLN</t>
  </si>
  <si>
    <t>TWDQAR</t>
  </si>
  <si>
    <t>TWDRON</t>
  </si>
  <si>
    <t>TWDRUB</t>
  </si>
  <si>
    <t>TWDSAR</t>
  </si>
  <si>
    <t>TWDSEK</t>
  </si>
  <si>
    <t>TWDSGD</t>
  </si>
  <si>
    <t>TWDTHB</t>
  </si>
  <si>
    <t>TWDTND</t>
  </si>
  <si>
    <t>TWDTRY</t>
  </si>
  <si>
    <t>TWDTWD</t>
  </si>
  <si>
    <t>TWDUAH</t>
  </si>
  <si>
    <t>TWDUSD</t>
  </si>
  <si>
    <t>TWDUYU</t>
  </si>
  <si>
    <t>TWDVND</t>
  </si>
  <si>
    <t>TWDZAR</t>
  </si>
  <si>
    <t>UAHAED</t>
  </si>
  <si>
    <t>UAHARS</t>
  </si>
  <si>
    <t>UAHAUD</t>
  </si>
  <si>
    <t>UAHBGN</t>
  </si>
  <si>
    <t>UAHBOB</t>
  </si>
  <si>
    <t>UAHBRL</t>
  </si>
  <si>
    <t>UAHCAD</t>
  </si>
  <si>
    <t>UAHCHF</t>
  </si>
  <si>
    <t>UAHCLP</t>
  </si>
  <si>
    <t>UAHCNY</t>
  </si>
  <si>
    <t>UAHCOP</t>
  </si>
  <si>
    <t>UAHCZK</t>
  </si>
  <si>
    <t>UAHDKK</t>
  </si>
  <si>
    <t>UAHDOP</t>
  </si>
  <si>
    <t>UAHEUR</t>
  </si>
  <si>
    <t>UAHGBP</t>
  </si>
  <si>
    <t>UAHGTQ</t>
  </si>
  <si>
    <t>UAHHKD</t>
  </si>
  <si>
    <t>UAHHNL</t>
  </si>
  <si>
    <t>UAHHRK</t>
  </si>
  <si>
    <t>UAHHUF</t>
  </si>
  <si>
    <t>UAHIDR</t>
  </si>
  <si>
    <t>UAHINR</t>
  </si>
  <si>
    <t>UAHJPY</t>
  </si>
  <si>
    <t>UAHKRW</t>
  </si>
  <si>
    <t>UAHLTL</t>
  </si>
  <si>
    <t>UAHLVL</t>
  </si>
  <si>
    <t>UAHMAD</t>
  </si>
  <si>
    <t>UAHMXN</t>
  </si>
  <si>
    <t>UAHMYR</t>
  </si>
  <si>
    <t>UAHNIO</t>
  </si>
  <si>
    <t>UAHNOK</t>
  </si>
  <si>
    <t>UAHNZD</t>
  </si>
  <si>
    <t>UAHOMR</t>
  </si>
  <si>
    <t>UAHPEN</t>
  </si>
  <si>
    <t>UAHPHP</t>
  </si>
  <si>
    <t>UAHPLN</t>
  </si>
  <si>
    <t>UAHQAR</t>
  </si>
  <si>
    <t>UAHRON</t>
  </si>
  <si>
    <t>UAHRUB</t>
  </si>
  <si>
    <t>UAHSAR</t>
  </si>
  <si>
    <t>UAHSEK</t>
  </si>
  <si>
    <t>UAHSGD</t>
  </si>
  <si>
    <t>UAHTHB</t>
  </si>
  <si>
    <t>UAHTND</t>
  </si>
  <si>
    <t>UAHTRY</t>
  </si>
  <si>
    <t>UAHTWD</t>
  </si>
  <si>
    <t>UAHUAH</t>
  </si>
  <si>
    <t>UAHUSD</t>
  </si>
  <si>
    <t>UAHUYU</t>
  </si>
  <si>
    <t>UAHVND</t>
  </si>
  <si>
    <t>UAHZAR</t>
  </si>
  <si>
    <t>USDAED</t>
  </si>
  <si>
    <t>USDARS</t>
  </si>
  <si>
    <t>USDAUD</t>
  </si>
  <si>
    <t>USDBGN</t>
  </si>
  <si>
    <t>USDBOB</t>
  </si>
  <si>
    <t>USDBRL</t>
  </si>
  <si>
    <t>USDCAD</t>
  </si>
  <si>
    <t>USDCHF</t>
  </si>
  <si>
    <t>USDCLP</t>
  </si>
  <si>
    <t>USDCNY</t>
  </si>
  <si>
    <t>USDCOP</t>
  </si>
  <si>
    <t>USDCZK</t>
  </si>
  <si>
    <t>USDDKK</t>
  </si>
  <si>
    <t>USDDOP</t>
  </si>
  <si>
    <t>USDEUR</t>
  </si>
  <si>
    <t>USDGBP</t>
  </si>
  <si>
    <t>USDGTQ</t>
  </si>
  <si>
    <t>USDHKD</t>
  </si>
  <si>
    <t>USDHNL</t>
  </si>
  <si>
    <t>USDHRK</t>
  </si>
  <si>
    <t>USDHUF</t>
  </si>
  <si>
    <t>USDIDR</t>
  </si>
  <si>
    <t>USDINR</t>
  </si>
  <si>
    <t>USDJPY</t>
  </si>
  <si>
    <t>USDKRW</t>
  </si>
  <si>
    <t>USDLTL</t>
  </si>
  <si>
    <t>USDLVL</t>
  </si>
  <si>
    <t>USDMAD</t>
  </si>
  <si>
    <t>USDMXN</t>
  </si>
  <si>
    <t>USDMYR</t>
  </si>
  <si>
    <t>USDNIO</t>
  </si>
  <si>
    <t>USDNOK</t>
  </si>
  <si>
    <t>USDNZD</t>
  </si>
  <si>
    <t>USDOMR</t>
  </si>
  <si>
    <t>USDPEN</t>
  </si>
  <si>
    <t>USDPHP</t>
  </si>
  <si>
    <t>USDPLN</t>
  </si>
  <si>
    <t>USDQAR</t>
  </si>
  <si>
    <t>USDRON</t>
  </si>
  <si>
    <t>USDRUB</t>
  </si>
  <si>
    <t>USDSAR</t>
  </si>
  <si>
    <t>USDSEK</t>
  </si>
  <si>
    <t>USDSGD</t>
  </si>
  <si>
    <t>USDTHB</t>
  </si>
  <si>
    <t>USDTND</t>
  </si>
  <si>
    <t>USDTRY</t>
  </si>
  <si>
    <t>USDTWD</t>
  </si>
  <si>
    <t>USDUAH</t>
  </si>
  <si>
    <t>USDUSD</t>
  </si>
  <si>
    <t>USDUYU</t>
  </si>
  <si>
    <t>USDVND</t>
  </si>
  <si>
    <t>USDZAR</t>
  </si>
  <si>
    <t>UYUAED</t>
  </si>
  <si>
    <t>UYUARS</t>
  </si>
  <si>
    <t>UYUAUD</t>
  </si>
  <si>
    <t>UYUBGN</t>
  </si>
  <si>
    <t>UYUBOB</t>
  </si>
  <si>
    <t>UYUBRL</t>
  </si>
  <si>
    <t>UYUCAD</t>
  </si>
  <si>
    <t>UYUCHF</t>
  </si>
  <si>
    <t>UYUCLP</t>
  </si>
  <si>
    <t>UYUCNY</t>
  </si>
  <si>
    <t>UYUCOP</t>
  </si>
  <si>
    <t>UYUCZK</t>
  </si>
  <si>
    <t>UYUDKK</t>
  </si>
  <si>
    <t>UYUDOP</t>
  </si>
  <si>
    <t>UYUEUR</t>
  </si>
  <si>
    <t>UYUGBP</t>
  </si>
  <si>
    <t>UYUGTQ</t>
  </si>
  <si>
    <t>UYUHKD</t>
  </si>
  <si>
    <t>UYUHNL</t>
  </si>
  <si>
    <t>UYUHRK</t>
  </si>
  <si>
    <t>UYUHUF</t>
  </si>
  <si>
    <t>UYUIDR</t>
  </si>
  <si>
    <t>UYUINR</t>
  </si>
  <si>
    <t>UYUJPY</t>
  </si>
  <si>
    <t>UYUKRW</t>
  </si>
  <si>
    <t>UYULTL</t>
  </si>
  <si>
    <t>UYULVL</t>
  </si>
  <si>
    <t>UYUMAD</t>
  </si>
  <si>
    <t>UYUMXN</t>
  </si>
  <si>
    <t>UYUMYR</t>
  </si>
  <si>
    <t>UYUNIO</t>
  </si>
  <si>
    <t>UYUNOK</t>
  </si>
  <si>
    <t>UYUNZD</t>
  </si>
  <si>
    <t>UYUOMR</t>
  </si>
  <si>
    <t>UYUPEN</t>
  </si>
  <si>
    <t>UYUPHP</t>
  </si>
  <si>
    <t>UYUPLN</t>
  </si>
  <si>
    <t>UYUQAR</t>
  </si>
  <si>
    <t>UYURON</t>
  </si>
  <si>
    <t>UYURUB</t>
  </si>
  <si>
    <t>UYUSAR</t>
  </si>
  <si>
    <t>UYUSEK</t>
  </si>
  <si>
    <t>UYUSGD</t>
  </si>
  <si>
    <t>UYUTHB</t>
  </si>
  <si>
    <t>UYUTND</t>
  </si>
  <si>
    <t>UYUTRY</t>
  </si>
  <si>
    <t>UYUTWD</t>
  </si>
  <si>
    <t>UYUUAH</t>
  </si>
  <si>
    <t>UYUUSD</t>
  </si>
  <si>
    <t>UYUUYU</t>
  </si>
  <si>
    <t>UYUVND</t>
  </si>
  <si>
    <t>UYUZAR</t>
  </si>
  <si>
    <t>VNDAED</t>
  </si>
  <si>
    <t>VNDARS</t>
  </si>
  <si>
    <t>VNDAUD</t>
  </si>
  <si>
    <t>VNDBGN</t>
  </si>
  <si>
    <t>VNDBOB</t>
  </si>
  <si>
    <t>VNDBRL</t>
  </si>
  <si>
    <t>VNDCAD</t>
  </si>
  <si>
    <t>VNDCHF</t>
  </si>
  <si>
    <t>VNDCLP</t>
  </si>
  <si>
    <t>VNDCNY</t>
  </si>
  <si>
    <t>VNDCOP</t>
  </si>
  <si>
    <t>VNDCZK</t>
  </si>
  <si>
    <t>VNDDKK</t>
  </si>
  <si>
    <t>VNDDOP</t>
  </si>
  <si>
    <t>VNDEUR</t>
  </si>
  <si>
    <t>VNDGBP</t>
  </si>
  <si>
    <t>VNDGTQ</t>
  </si>
  <si>
    <t>VNDHKD</t>
  </si>
  <si>
    <t>VNDHNL</t>
  </si>
  <si>
    <t>VNDHRK</t>
  </si>
  <si>
    <t>VNDHUF</t>
  </si>
  <si>
    <t>VNDIDR</t>
  </si>
  <si>
    <t>VNDINR</t>
  </si>
  <si>
    <t>VNDJPY</t>
  </si>
  <si>
    <t>VNDKRW</t>
  </si>
  <si>
    <t>VNDLTL</t>
  </si>
  <si>
    <t>VNDLVL</t>
  </si>
  <si>
    <t>VNDMAD</t>
  </si>
  <si>
    <t>VNDMXN</t>
  </si>
  <si>
    <t>VNDMYR</t>
  </si>
  <si>
    <t>VNDNIO</t>
  </si>
  <si>
    <t>VNDNOK</t>
  </si>
  <si>
    <t>VNDNZD</t>
  </si>
  <si>
    <t>VNDOMR</t>
  </si>
  <si>
    <t>VNDPEN</t>
  </si>
  <si>
    <t>VNDPHP</t>
  </si>
  <si>
    <t>VNDPLN</t>
  </si>
  <si>
    <t>VNDQAR</t>
  </si>
  <si>
    <t>VNDRON</t>
  </si>
  <si>
    <t>VNDRUB</t>
  </si>
  <si>
    <t>VNDSAR</t>
  </si>
  <si>
    <t>VNDSEK</t>
  </si>
  <si>
    <t>VNDSGD</t>
  </si>
  <si>
    <t>VNDTHB</t>
  </si>
  <si>
    <t>VNDTND</t>
  </si>
  <si>
    <t>VNDTRY</t>
  </si>
  <si>
    <t>VNDTWD</t>
  </si>
  <si>
    <t>VNDUAH</t>
  </si>
  <si>
    <t>VNDUSD</t>
  </si>
  <si>
    <t>VNDUYU</t>
  </si>
  <si>
    <t>VNDVND</t>
  </si>
  <si>
    <t>VNDZAR</t>
  </si>
  <si>
    <t>ZARAED</t>
  </si>
  <si>
    <t>ZARARS</t>
  </si>
  <si>
    <t>ZARAUD</t>
  </si>
  <si>
    <t>ZARBGN</t>
  </si>
  <si>
    <t>ZARBOB</t>
  </si>
  <si>
    <t>ZARBRL</t>
  </si>
  <si>
    <t>ZARCAD</t>
  </si>
  <si>
    <t>ZARCHF</t>
  </si>
  <si>
    <t>ZARCLP</t>
  </si>
  <si>
    <t>ZARCNY</t>
  </si>
  <si>
    <t>ZARCOP</t>
  </si>
  <si>
    <t>ZARCZK</t>
  </si>
  <si>
    <t>ZARDKK</t>
  </si>
  <si>
    <t>ZARDOP</t>
  </si>
  <si>
    <t>ZAREUR</t>
  </si>
  <si>
    <t>ZARGBP</t>
  </si>
  <si>
    <t>ZARGTQ</t>
  </si>
  <si>
    <t>ZARHKD</t>
  </si>
  <si>
    <t>ZARHNL</t>
  </si>
  <si>
    <t>ZARHRK</t>
  </si>
  <si>
    <t>ZARHUF</t>
  </si>
  <si>
    <t>ZARIDR</t>
  </si>
  <si>
    <t>ZARINR</t>
  </si>
  <si>
    <t>ZARJPY</t>
  </si>
  <si>
    <t>ZARKRW</t>
  </si>
  <si>
    <t>ZARLTL</t>
  </si>
  <si>
    <t>ZARLVL</t>
  </si>
  <si>
    <t>ZARMAD</t>
  </si>
  <si>
    <t>ZARMXN</t>
  </si>
  <si>
    <t>ZARMYR</t>
  </si>
  <si>
    <t>ZARNIO</t>
  </si>
  <si>
    <t>ZARNOK</t>
  </si>
  <si>
    <t>ZARNZD</t>
  </si>
  <si>
    <t>ZAROMR</t>
  </si>
  <si>
    <t>ZARPEN</t>
  </si>
  <si>
    <t>ZARPHP</t>
  </si>
  <si>
    <t>ZARPLN</t>
  </si>
  <si>
    <t>ZARQAR</t>
  </si>
  <si>
    <t>ZARRON</t>
  </si>
  <si>
    <t>ZARRUB</t>
  </si>
  <si>
    <t>ZARSAR</t>
  </si>
  <si>
    <t>ZARSEK</t>
  </si>
  <si>
    <t>ZARSGD</t>
  </si>
  <si>
    <t>ZARTHB</t>
  </si>
  <si>
    <t>ZARTND</t>
  </si>
  <si>
    <t>ZARTRY</t>
  </si>
  <si>
    <t>ZARTWD</t>
  </si>
  <si>
    <t>ZARUAH</t>
  </si>
  <si>
    <t>ZARUSD</t>
  </si>
  <si>
    <t>ZARUYU</t>
  </si>
  <si>
    <t>ZARVND</t>
  </si>
  <si>
    <t>ZARZAR</t>
  </si>
  <si>
    <t>L</t>
  </si>
  <si>
    <t>S</t>
  </si>
  <si>
    <t>Q1</t>
  </si>
  <si>
    <t>Q2</t>
  </si>
  <si>
    <t>Q3</t>
  </si>
  <si>
    <t>Q4</t>
  </si>
  <si>
    <t>TAG1</t>
  </si>
  <si>
    <t>TAG 2</t>
  </si>
  <si>
    <t>TAG 3</t>
  </si>
  <si>
    <t>TAG 4</t>
  </si>
  <si>
    <t>TAG 5</t>
  </si>
  <si>
    <t>Invoicing Plan</t>
  </si>
  <si>
    <t>X</t>
  </si>
  <si>
    <t>Total</t>
  </si>
  <si>
    <t>Assets Costs</t>
  </si>
  <si>
    <t>WKU costs</t>
  </si>
  <si>
    <t>Ext costs</t>
  </si>
  <si>
    <t>Agribusiness</t>
  </si>
  <si>
    <t>Architecture</t>
  </si>
  <si>
    <t>N/A</t>
  </si>
  <si>
    <t>Tag1:</t>
  </si>
  <si>
    <t>Tag2:</t>
  </si>
  <si>
    <t>Tag3:</t>
  </si>
  <si>
    <t>Tag4:</t>
  </si>
  <si>
    <t>Tag5: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</si>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</sst>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rgb="FFFFFFFF"/>
      <name val="Calibri"/>
      <family val="2"/>
    </font>
    <font>
      <b/>
      <sz val="10"/>
      <color rgb="FF000000"/>
      <name val="Calibri"/>
      <family val="2"/>
    </font>
    <font>
      <b/>
      <sz val="10"/>
      <color rgb="FFFFFFFF"/>
      <name val="Calibri"/>
      <family val="2"/>
    </font>
    <font>
      <sz val="9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3" tint="-0.249977111117893"/>
      <name val="Calibri"/>
      <family val="2"/>
    </font>
    <font>
      <u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538DD5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EBEB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5" tint="0.59999389629810485"/>
      </left>
      <right style="thin">
        <color theme="5" tint="0.59999389629810485"/>
      </right>
      <top style="thin">
        <color theme="5" tint="0.59999389629810485"/>
      </top>
      <bottom style="thin">
        <color theme="5" tint="0.59999389629810485"/>
      </bottom>
      <diagonal/>
    </border>
    <border>
      <left style="thin">
        <color theme="5" tint="0.59999389629810485"/>
      </left>
      <right/>
      <top style="thin">
        <color theme="5" tint="0.59999389629810485"/>
      </top>
      <bottom style="thin">
        <color theme="5" tint="0.59999389629810485"/>
      </bottom>
      <diagonal/>
    </border>
    <border>
      <left style="thin">
        <color theme="5" tint="0.59999389629810485"/>
      </left>
      <right style="thin">
        <color theme="5" tint="0.59999389629810485"/>
      </right>
      <top/>
      <bottom/>
      <diagonal/>
    </border>
    <border>
      <left style="thin">
        <color theme="3" tint="-0.249977111117893"/>
      </left>
      <right style="thin">
        <color indexed="64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indexed="64"/>
      </left>
      <right/>
      <top style="thin">
        <color theme="3" tint="-0.249977111117893"/>
      </top>
      <bottom style="thin">
        <color theme="3" tint="-0.249977111117893"/>
      </bottom>
      <diagonal/>
    </border>
    <border>
      <left/>
      <right/>
      <top/>
      <bottom style="thin">
        <color theme="5" tint="0.59999389629810485"/>
      </bottom>
      <diagonal/>
    </border>
    <border>
      <left/>
      <right/>
      <top style="thin">
        <color theme="5" tint="0.59999389629810485"/>
      </top>
      <bottom style="thin">
        <color theme="5" tint="0.5999938962981048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3" fillId="3" borderId="0" xfId="0" applyFont="1" applyFill="1" applyBorder="1" applyAlignment="1" applyProtection="1">
      <alignment vertical="top"/>
    </xf>
    <xf numFmtId="0" fontId="4" fillId="3" borderId="0" xfId="0" applyFont="1" applyFill="1" applyBorder="1" applyAlignment="1" applyProtection="1">
      <alignment vertical="top"/>
      <protection locked="0"/>
    </xf>
    <xf numFmtId="0" fontId="5" fillId="3" borderId="1" xfId="0" applyFont="1" applyFill="1" applyBorder="1" applyAlignment="1" applyProtection="1">
      <alignment horizontal="center" vertical="top"/>
    </xf>
    <xf numFmtId="0" fontId="5" fillId="3" borderId="2" xfId="0" applyFont="1" applyFill="1" applyBorder="1" applyAlignment="1" applyProtection="1">
      <alignment horizontal="center" vertical="top"/>
    </xf>
    <xf numFmtId="0" fontId="5" fillId="5" borderId="6" xfId="0" applyFont="1" applyFill="1" applyBorder="1" applyAlignment="1" applyProtection="1">
      <alignment vertical="top"/>
    </xf>
    <xf numFmtId="0" fontId="5" fillId="3" borderId="6" xfId="0" applyFont="1" applyFill="1" applyBorder="1" applyAlignment="1" applyProtection="1">
      <alignment vertical="top"/>
    </xf>
    <xf numFmtId="0" fontId="5" fillId="5" borderId="7" xfId="0" applyFont="1" applyFill="1" applyBorder="1" applyAlignment="1" applyProtection="1">
      <alignment vertical="top"/>
    </xf>
    <xf numFmtId="0" fontId="5" fillId="3" borderId="7" xfId="0" applyFont="1" applyFill="1" applyBorder="1" applyAlignment="1" applyProtection="1">
      <alignment vertical="top"/>
    </xf>
    <xf numFmtId="0" fontId="5" fillId="6" borderId="7" xfId="0" applyFont="1" applyFill="1" applyBorder="1" applyAlignment="1" applyProtection="1">
      <alignment vertical="top"/>
    </xf>
    <xf numFmtId="0" fontId="5" fillId="6" borderId="5" xfId="0" applyFont="1" applyFill="1" applyBorder="1" applyAlignment="1" applyProtection="1">
      <alignment vertical="top"/>
    </xf>
    <xf numFmtId="0" fontId="5" fillId="3" borderId="5" xfId="0" applyFont="1" applyFill="1" applyBorder="1" applyAlignment="1" applyProtection="1">
      <alignment vertical="top"/>
    </xf>
    <xf numFmtId="0" fontId="7" fillId="0" borderId="0" xfId="0" applyFont="1"/>
    <xf numFmtId="0" fontId="7" fillId="0" borderId="0" xfId="0" applyFont="1" applyFill="1" applyBorder="1" applyAlignment="1"/>
    <xf numFmtId="0" fontId="7" fillId="0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6" fillId="4" borderId="6" xfId="0" applyFont="1" applyFill="1" applyBorder="1" applyAlignment="1" applyProtection="1">
      <alignment horizontal="center" vertical="top"/>
    </xf>
    <xf numFmtId="0" fontId="5" fillId="3" borderId="4" xfId="0" applyFont="1" applyFill="1" applyBorder="1" applyAlignment="1" applyProtection="1">
      <alignment horizontal="center" vertical="top"/>
    </xf>
    <xf numFmtId="0" fontId="5" fillId="0" borderId="4" xfId="0" applyFont="1" applyFill="1" applyBorder="1" applyAlignment="1" applyProtection="1">
      <alignment horizontal="center" vertical="top"/>
    </xf>
    <xf numFmtId="2" fontId="3" fillId="7" borderId="0" xfId="1" applyNumberFormat="1" applyFont="1" applyFill="1" applyBorder="1" applyAlignment="1" applyProtection="1">
      <alignment vertical="top"/>
    </xf>
    <xf numFmtId="2" fontId="3" fillId="7" borderId="0" xfId="0" applyNumberFormat="1" applyFont="1" applyFill="1" applyBorder="1" applyAlignment="1" applyProtection="1">
      <alignment vertical="top"/>
    </xf>
    <xf numFmtId="0" fontId="5" fillId="8" borderId="6" xfId="0" applyFont="1" applyFill="1" applyBorder="1" applyAlignment="1" applyProtection="1">
      <alignment vertical="top"/>
    </xf>
    <xf numFmtId="0" fontId="5" fillId="8" borderId="7" xfId="0" applyFont="1" applyFill="1" applyBorder="1" applyAlignment="1" applyProtection="1">
      <alignment vertical="top"/>
    </xf>
    <xf numFmtId="0" fontId="5" fillId="8" borderId="5" xfId="0" applyFont="1" applyFill="1" applyBorder="1" applyAlignment="1" applyProtection="1">
      <alignment vertical="top"/>
    </xf>
    <xf numFmtId="0" fontId="3" fillId="4" borderId="8" xfId="0" applyFont="1" applyFill="1" applyBorder="1" applyAlignment="1" applyProtection="1">
      <alignment vertical="top"/>
    </xf>
    <xf numFmtId="2" fontId="3" fillId="7" borderId="9" xfId="0" applyNumberFormat="1" applyFont="1" applyFill="1" applyBorder="1" applyAlignment="1" applyProtection="1">
      <alignment vertical="top"/>
    </xf>
    <xf numFmtId="2" fontId="3" fillId="7" borderId="3" xfId="0" applyNumberFormat="1" applyFont="1" applyFill="1" applyBorder="1" applyAlignment="1" applyProtection="1">
      <alignment vertical="top"/>
    </xf>
    <xf numFmtId="2" fontId="3" fillId="7" borderId="9" xfId="1" applyNumberFormat="1" applyFont="1" applyFill="1" applyBorder="1" applyAlignment="1" applyProtection="1">
      <alignment vertical="top"/>
    </xf>
    <xf numFmtId="0" fontId="0" fillId="9" borderId="0" xfId="0" applyFill="1"/>
    <xf numFmtId="0" fontId="5" fillId="3" borderId="11" xfId="0" applyFont="1" applyFill="1" applyBorder="1" applyAlignment="1" applyProtection="1">
      <alignment horizontal="center" vertical="top"/>
    </xf>
    <xf numFmtId="0" fontId="5" fillId="5" borderId="10" xfId="0" applyFont="1" applyFill="1" applyBorder="1" applyAlignment="1" applyProtection="1">
      <alignment vertical="top"/>
    </xf>
    <xf numFmtId="0" fontId="5" fillId="3" borderId="10" xfId="0" applyFont="1" applyFill="1" applyBorder="1" applyAlignment="1" applyProtection="1">
      <alignment vertical="top"/>
    </xf>
    <xf numFmtId="0" fontId="6" fillId="7" borderId="0" xfId="0" applyFont="1" applyFill="1" applyBorder="1" applyAlignment="1" applyProtection="1">
      <alignment vertical="center"/>
      <protection locked="0"/>
    </xf>
    <xf numFmtId="0" fontId="5" fillId="11" borderId="10" xfId="0" applyFont="1" applyFill="1" applyBorder="1" applyAlignment="1" applyProtection="1">
      <alignment vertical="top"/>
    </xf>
    <xf numFmtId="0" fontId="5" fillId="11" borderId="7" xfId="0" applyFont="1" applyFill="1" applyBorder="1" applyAlignment="1" applyProtection="1">
      <alignment vertical="top"/>
    </xf>
    <xf numFmtId="0" fontId="8" fillId="3" borderId="0" xfId="0" applyFont="1" applyFill="1" applyBorder="1" applyAlignment="1" applyProtection="1">
      <alignment vertical="top"/>
      <protection locked="0"/>
    </xf>
    <xf numFmtId="0" fontId="7" fillId="10" borderId="16" xfId="0" applyFont="1" applyFill="1" applyBorder="1" applyAlignment="1">
      <alignment horizontal="left" vertical="center"/>
    </xf>
    <xf numFmtId="0" fontId="7" fillId="0" borderId="16" xfId="0" applyFont="1" applyFill="1" applyBorder="1" applyAlignment="1"/>
    <xf numFmtId="0" fontId="6" fillId="7" borderId="0" xfId="0" applyFont="1" applyFill="1" applyBorder="1" applyAlignment="1" applyProtection="1">
      <alignment horizontal="center" vertical="center"/>
      <protection locked="0"/>
    </xf>
    <xf numFmtId="0" fontId="7" fillId="10" borderId="17" xfId="0" applyFont="1" applyFill="1" applyBorder="1" applyAlignment="1">
      <alignment horizontal="center" vertical="center"/>
    </xf>
    <xf numFmtId="0" fontId="5" fillId="3" borderId="12" xfId="0" applyFont="1" applyFill="1" applyBorder="1" applyAlignment="1" applyProtection="1">
      <alignment vertical="top"/>
    </xf>
    <xf numFmtId="0" fontId="2" fillId="0" borderId="0" xfId="0" applyFont="1"/>
    <xf numFmtId="0" fontId="5" fillId="3" borderId="13" xfId="0" applyFont="1" applyFill="1" applyBorder="1" applyAlignment="1" applyProtection="1">
      <alignment vertical="top"/>
    </xf>
    <xf numFmtId="0" fontId="5" fillId="3" borderId="14" xfId="0" applyFont="1" applyFill="1" applyBorder="1" applyAlignment="1" applyProtection="1">
      <alignment vertical="top"/>
    </xf>
    <xf numFmtId="0" fontId="5" fillId="3" borderId="0" xfId="0" applyFont="1" applyFill="1" applyBorder="1" applyAlignment="1" applyProtection="1">
      <alignment vertical="top"/>
    </xf>
    <xf numFmtId="3" fontId="3" fillId="7" borderId="0" xfId="0" applyNumberFormat="1" applyFont="1" applyFill="1" applyBorder="1" applyAlignment="1" applyProtection="1">
      <alignment vertical="top"/>
    </xf>
    <xf numFmtId="3" fontId="3" fillId="7" borderId="0" xfId="1" applyNumberFormat="1" applyFont="1" applyFill="1" applyBorder="1" applyAlignment="1" applyProtection="1">
      <alignment vertical="top"/>
    </xf>
    <xf numFmtId="3" fontId="0" fillId="0" borderId="0" xfId="0" applyNumberFormat="1"/>
    <xf numFmtId="3" fontId="0" fillId="9" borderId="0" xfId="0" applyNumberFormat="1" applyFill="1"/>
    <xf numFmtId="3" fontId="3" fillId="7" borderId="3" xfId="0" applyNumberFormat="1" applyFont="1" applyFill="1" applyBorder="1" applyAlignment="1" applyProtection="1">
      <alignment vertical="top"/>
    </xf>
    <xf numFmtId="41" fontId="0" fillId="0" borderId="0" xfId="0" applyNumberFormat="1"/>
    <xf numFmtId="41" fontId="3" fillId="5" borderId="3" xfId="0" applyNumberFormat="1" applyFont="1" applyFill="1" applyBorder="1" applyAlignment="1" applyProtection="1">
      <alignment vertical="top"/>
    </xf>
    <xf numFmtId="41" fontId="3" fillId="5" borderId="0" xfId="0" applyNumberFormat="1" applyFont="1" applyFill="1" applyBorder="1" applyAlignment="1" applyProtection="1">
      <alignment vertical="top"/>
    </xf>
    <xf numFmtId="41" fontId="3" fillId="5" borderId="13" xfId="0" applyNumberFormat="1" applyFont="1" applyFill="1" applyBorder="1" applyAlignment="1" applyProtection="1">
      <alignment vertical="top"/>
    </xf>
    <xf numFmtId="41" fontId="3" fillId="6" borderId="0" xfId="0" applyNumberFormat="1" applyFont="1" applyFill="1" applyBorder="1" applyAlignment="1" applyProtection="1">
      <alignment vertical="top"/>
    </xf>
    <xf numFmtId="41" fontId="3" fillId="6" borderId="13" xfId="0" applyNumberFormat="1" applyFont="1" applyFill="1" applyBorder="1" applyAlignment="1" applyProtection="1">
      <alignment vertical="top"/>
    </xf>
    <xf numFmtId="41" fontId="3" fillId="3" borderId="0" xfId="0" applyNumberFormat="1" applyFont="1" applyFill="1" applyBorder="1" applyAlignment="1" applyProtection="1">
      <alignment vertical="top"/>
    </xf>
    <xf numFmtId="41" fontId="3" fillId="3" borderId="13" xfId="0" applyNumberFormat="1" applyFont="1" applyFill="1" applyBorder="1" applyAlignment="1" applyProtection="1">
      <alignment vertical="top"/>
    </xf>
    <xf numFmtId="41" fontId="3" fillId="7" borderId="0" xfId="0" applyNumberFormat="1" applyFont="1" applyFill="1" applyBorder="1" applyAlignment="1" applyProtection="1">
      <alignment vertical="top"/>
    </xf>
    <xf numFmtId="41" fontId="3" fillId="7" borderId="13" xfId="0" applyNumberFormat="1" applyFont="1" applyFill="1" applyBorder="1" applyAlignment="1" applyProtection="1">
      <alignment vertical="top"/>
    </xf>
    <xf numFmtId="41" fontId="3" fillId="8" borderId="3" xfId="0" applyNumberFormat="1" applyFont="1" applyFill="1" applyBorder="1" applyAlignment="1" applyProtection="1">
      <alignment vertical="top"/>
    </xf>
    <xf numFmtId="41" fontId="3" fillId="8" borderId="12" xfId="0" applyNumberFormat="1" applyFont="1" applyFill="1" applyBorder="1" applyAlignment="1" applyProtection="1">
      <alignment vertical="top"/>
    </xf>
    <xf numFmtId="41" fontId="3" fillId="8" borderId="0" xfId="0" applyNumberFormat="1" applyFont="1" applyFill="1" applyBorder="1" applyAlignment="1" applyProtection="1">
      <alignment vertical="top"/>
    </xf>
    <xf numFmtId="41" fontId="3" fillId="8" borderId="13" xfId="0" applyNumberFormat="1" applyFont="1" applyFill="1" applyBorder="1" applyAlignment="1" applyProtection="1">
      <alignment vertical="top"/>
    </xf>
    <xf numFmtId="41" fontId="3" fillId="3" borderId="0" xfId="1" applyNumberFormat="1" applyFont="1" applyFill="1" applyBorder="1" applyAlignment="1" applyProtection="1">
      <alignment vertical="top"/>
    </xf>
    <xf numFmtId="41" fontId="3" fillId="3" borderId="13" xfId="1" applyNumberFormat="1" applyFont="1" applyFill="1" applyBorder="1" applyAlignment="1" applyProtection="1">
      <alignment vertical="top"/>
    </xf>
    <xf numFmtId="41" fontId="3" fillId="5" borderId="10" xfId="0" applyNumberFormat="1" applyFont="1" applyFill="1" applyBorder="1" applyAlignment="1" applyProtection="1">
      <alignment vertical="top"/>
    </xf>
    <xf numFmtId="41" fontId="3" fillId="6" borderId="10" xfId="0" applyNumberFormat="1" applyFont="1" applyFill="1" applyBorder="1" applyAlignment="1" applyProtection="1">
      <alignment vertical="top"/>
    </xf>
    <xf numFmtId="41" fontId="3" fillId="3" borderId="10" xfId="0" applyNumberFormat="1" applyFont="1" applyFill="1" applyBorder="1" applyAlignment="1" applyProtection="1">
      <alignment vertical="top"/>
    </xf>
    <xf numFmtId="41" fontId="3" fillId="7" borderId="10" xfId="1" applyNumberFormat="1" applyFont="1" applyFill="1" applyBorder="1" applyAlignment="1" applyProtection="1">
      <alignment vertical="top"/>
    </xf>
    <xf numFmtId="41" fontId="3" fillId="8" borderId="10" xfId="0" applyNumberFormat="1" applyFont="1" applyFill="1" applyBorder="1" applyAlignment="1" applyProtection="1">
      <alignment vertical="top"/>
    </xf>
    <xf numFmtId="41" fontId="3" fillId="3" borderId="10" xfId="1" applyNumberFormat="1" applyFont="1" applyFill="1" applyBorder="1" applyAlignment="1" applyProtection="1">
      <alignment vertical="top"/>
    </xf>
    <xf numFmtId="41" fontId="3" fillId="11" borderId="10" xfId="0" applyNumberFormat="1" applyFont="1" applyFill="1" applyBorder="1" applyAlignment="1" applyProtection="1">
      <alignment vertical="top"/>
    </xf>
    <xf numFmtId="41" fontId="3" fillId="11" borderId="0" xfId="0" applyNumberFormat="1" applyFont="1" applyFill="1" applyBorder="1" applyAlignment="1" applyProtection="1">
      <alignment vertical="top"/>
    </xf>
    <xf numFmtId="41" fontId="3" fillId="5" borderId="12" xfId="0" applyNumberFormat="1" applyFont="1" applyFill="1" applyBorder="1" applyAlignment="1" applyProtection="1">
      <alignment vertical="top"/>
    </xf>
    <xf numFmtId="41" fontId="3" fillId="11" borderId="13" xfId="0" applyNumberFormat="1" applyFont="1" applyFill="1" applyBorder="1" applyAlignment="1" applyProtection="1">
      <alignment vertical="top"/>
    </xf>
    <xf numFmtId="41" fontId="3" fillId="8" borderId="8" xfId="0" applyNumberFormat="1" applyFont="1" applyFill="1" applyBorder="1" applyAlignment="1" applyProtection="1">
      <alignment vertical="top"/>
    </xf>
    <xf numFmtId="0" fontId="10" fillId="0" borderId="0" xfId="0" applyFont="1" applyBorder="1"/>
    <xf numFmtId="0" fontId="10" fillId="0" borderId="0" xfId="0" applyFont="1"/>
    <xf numFmtId="0" fontId="10" fillId="9" borderId="0" xfId="0" applyFont="1" applyFill="1" applyBorder="1" applyAlignment="1"/>
    <xf numFmtId="0" fontId="11" fillId="10" borderId="16" xfId="0" applyFont="1" applyFill="1" applyBorder="1" applyAlignment="1">
      <alignment horizontal="left" vertical="center"/>
    </xf>
    <xf numFmtId="0" fontId="10" fillId="10" borderId="16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left" vertical="center"/>
    </xf>
    <xf numFmtId="41" fontId="10" fillId="12" borderId="16" xfId="0" applyNumberFormat="1" applyFont="1" applyFill="1" applyBorder="1"/>
    <xf numFmtId="0" fontId="10" fillId="9" borderId="18" xfId="0" applyFont="1" applyFill="1" applyBorder="1" applyAlignment="1"/>
    <xf numFmtId="0" fontId="10" fillId="0" borderId="0" xfId="0" applyFont="1" applyFill="1"/>
    <xf numFmtId="10" fontId="3" fillId="11" borderId="10" xfId="0" applyNumberFormat="1" applyFont="1" applyFill="1" applyBorder="1" applyAlignment="1" applyProtection="1">
      <alignment vertical="top"/>
    </xf>
    <xf numFmtId="10" fontId="3" fillId="11" borderId="0" xfId="0" applyNumberFormat="1" applyFont="1" applyFill="1" applyBorder="1" applyAlignment="1" applyProtection="1">
      <alignment vertical="top"/>
    </xf>
    <xf numFmtId="10" fontId="3" fillId="11" borderId="13" xfId="0" applyNumberFormat="1" applyFont="1" applyFill="1" applyBorder="1" applyAlignment="1" applyProtection="1">
      <alignment vertical="top"/>
    </xf>
    <xf numFmtId="10" fontId="3" fillId="6" borderId="0" xfId="0" applyNumberFormat="1" applyFont="1" applyFill="1" applyBorder="1" applyAlignment="1" applyProtection="1">
      <alignment vertical="top"/>
    </xf>
    <xf numFmtId="10" fontId="3" fillId="6" borderId="9" xfId="0" applyNumberFormat="1" applyFont="1" applyFill="1" applyBorder="1" applyAlignment="1" applyProtection="1">
      <alignment vertical="top"/>
    </xf>
    <xf numFmtId="10" fontId="3" fillId="6" borderId="13" xfId="0" applyNumberFormat="1" applyFont="1" applyFill="1" applyBorder="1" applyAlignment="1" applyProtection="1">
      <alignment vertical="top"/>
    </xf>
    <xf numFmtId="10" fontId="3" fillId="6" borderId="14" xfId="0" applyNumberFormat="1" applyFont="1" applyFill="1" applyBorder="1" applyAlignment="1" applyProtection="1">
      <alignment vertical="top"/>
    </xf>
    <xf numFmtId="10" fontId="3" fillId="5" borderId="0" xfId="0" applyNumberFormat="1" applyFont="1" applyFill="1" applyBorder="1" applyAlignment="1" applyProtection="1">
      <alignment vertical="top"/>
    </xf>
    <xf numFmtId="10" fontId="3" fillId="5" borderId="13" xfId="0" applyNumberFormat="1" applyFont="1" applyFill="1" applyBorder="1" applyAlignment="1" applyProtection="1">
      <alignment vertical="top"/>
    </xf>
    <xf numFmtId="10" fontId="3" fillId="8" borderId="0" xfId="0" applyNumberFormat="1" applyFont="1" applyFill="1" applyBorder="1" applyAlignment="1" applyProtection="1">
      <alignment vertical="top"/>
    </xf>
    <xf numFmtId="10" fontId="3" fillId="8" borderId="9" xfId="0" applyNumberFormat="1" applyFont="1" applyFill="1" applyBorder="1" applyAlignment="1" applyProtection="1">
      <alignment vertical="top"/>
    </xf>
    <xf numFmtId="10" fontId="3" fillId="8" borderId="13" xfId="0" applyNumberFormat="1" applyFont="1" applyFill="1" applyBorder="1" applyAlignment="1" applyProtection="1">
      <alignment vertical="top"/>
    </xf>
    <xf numFmtId="10" fontId="3" fillId="8" borderId="14" xfId="0" applyNumberFormat="1" applyFont="1" applyFill="1" applyBorder="1" applyAlignment="1" applyProtection="1">
      <alignment vertical="top"/>
    </xf>
    <xf numFmtId="10" fontId="3" fillId="7" borderId="0" xfId="0" applyNumberFormat="1" applyFont="1" applyFill="1" applyBorder="1" applyAlignment="1" applyProtection="1">
      <alignment vertical="top"/>
    </xf>
    <xf numFmtId="10" fontId="3" fillId="7" borderId="9" xfId="0" applyNumberFormat="1" applyFont="1" applyFill="1" applyBorder="1" applyAlignment="1" applyProtection="1">
      <alignment vertical="top"/>
    </xf>
    <xf numFmtId="10" fontId="3" fillId="7" borderId="0" xfId="1" applyNumberFormat="1" applyFont="1" applyFill="1" applyBorder="1" applyAlignment="1" applyProtection="1">
      <alignment vertical="top"/>
    </xf>
    <xf numFmtId="10" fontId="3" fillId="7" borderId="9" xfId="1" applyNumberFormat="1" applyFont="1" applyFill="1" applyBorder="1" applyAlignment="1" applyProtection="1">
      <alignment vertical="top"/>
    </xf>
    <xf numFmtId="9" fontId="3" fillId="5" borderId="0" xfId="0" applyNumberFormat="1" applyFont="1" applyFill="1" applyBorder="1" applyAlignment="1" applyProtection="1">
      <alignment vertical="top"/>
    </xf>
    <xf numFmtId="9" fontId="3" fillId="5" borderId="13" xfId="0" applyNumberFormat="1" applyFont="1" applyFill="1" applyBorder="1" applyAlignment="1" applyProtection="1">
      <alignment vertical="top"/>
    </xf>
    <xf numFmtId="9" fontId="3" fillId="11" borderId="0" xfId="0" applyNumberFormat="1" applyFont="1" applyFill="1" applyBorder="1" applyAlignment="1" applyProtection="1">
      <alignment vertical="top"/>
    </xf>
    <xf numFmtId="9" fontId="3" fillId="11" borderId="13" xfId="0" applyNumberFormat="1" applyFont="1" applyFill="1" applyBorder="1" applyAlignment="1" applyProtection="1">
      <alignment vertical="top"/>
    </xf>
    <xf numFmtId="9" fontId="3" fillId="6" borderId="0" xfId="0" applyNumberFormat="1" applyFont="1" applyFill="1" applyBorder="1" applyAlignment="1" applyProtection="1">
      <alignment vertical="top"/>
    </xf>
    <xf numFmtId="9" fontId="3" fillId="6" borderId="13" xfId="0" applyNumberFormat="1" applyFont="1" applyFill="1" applyBorder="1" applyAlignment="1" applyProtection="1">
      <alignment vertical="top"/>
    </xf>
    <xf numFmtId="9" fontId="3" fillId="6" borderId="9" xfId="0" applyNumberFormat="1" applyFont="1" applyFill="1" applyBorder="1" applyAlignment="1" applyProtection="1">
      <alignment vertical="top"/>
    </xf>
    <xf numFmtId="9" fontId="3" fillId="6" borderId="14" xfId="0" applyNumberFormat="1" applyFont="1" applyFill="1" applyBorder="1" applyAlignment="1" applyProtection="1">
      <alignment vertical="top"/>
    </xf>
    <xf numFmtId="9" fontId="3" fillId="8" borderId="0" xfId="0" applyNumberFormat="1" applyFont="1" applyFill="1" applyBorder="1" applyAlignment="1" applyProtection="1">
      <alignment vertical="top"/>
    </xf>
    <xf numFmtId="9" fontId="3" fillId="8" borderId="13" xfId="0" applyNumberFormat="1" applyFont="1" applyFill="1" applyBorder="1" applyAlignment="1" applyProtection="1">
      <alignment vertical="top"/>
    </xf>
    <xf numFmtId="9" fontId="3" fillId="8" borderId="9" xfId="0" applyNumberFormat="1" applyFont="1" applyFill="1" applyBorder="1" applyAlignment="1" applyProtection="1">
      <alignment vertical="top"/>
    </xf>
    <xf numFmtId="9" fontId="3" fillId="8" borderId="14" xfId="0" applyNumberFormat="1" applyFont="1" applyFill="1" applyBorder="1" applyAlignment="1" applyProtection="1">
      <alignment vertical="top"/>
    </xf>
    <xf numFmtId="10" fontId="3" fillId="8" borderId="10" xfId="0" applyNumberFormat="1" applyFont="1" applyFill="1" applyBorder="1" applyAlignment="1" applyProtection="1">
      <alignment vertical="top"/>
    </xf>
    <xf numFmtId="10" fontId="3" fillId="8" borderId="15" xfId="0" applyNumberFormat="1" applyFont="1" applyFill="1" applyBorder="1" applyAlignment="1" applyProtection="1">
      <alignment vertical="top"/>
    </xf>
    <xf numFmtId="10" fontId="3" fillId="5" borderId="10" xfId="0" applyNumberFormat="1" applyFont="1" applyFill="1" applyBorder="1" applyAlignment="1" applyProtection="1">
      <alignment vertical="top"/>
    </xf>
    <xf numFmtId="10" fontId="3" fillId="6" borderId="10" xfId="0" applyNumberFormat="1" applyFont="1" applyFill="1" applyBorder="1" applyAlignment="1" applyProtection="1">
      <alignment vertical="top"/>
    </xf>
    <xf numFmtId="10" fontId="3" fillId="6" borderId="15" xfId="0" applyNumberFormat="1" applyFont="1" applyFill="1" applyBorder="1" applyAlignment="1" applyProtection="1">
      <alignment vertical="top"/>
    </xf>
    <xf numFmtId="0" fontId="5" fillId="3" borderId="8" xfId="0" applyFont="1" applyFill="1" applyBorder="1" applyAlignment="1" applyProtection="1">
      <alignment vertical="top"/>
    </xf>
    <xf numFmtId="0" fontId="5" fillId="3" borderId="15" xfId="0" applyFont="1" applyFill="1" applyBorder="1" applyAlignment="1" applyProtection="1">
      <alignment vertical="top"/>
    </xf>
    <xf numFmtId="0" fontId="12" fillId="7" borderId="0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/>
    </xf>
    <xf numFmtId="0" fontId="6" fillId="4" borderId="1" xfId="0" applyFont="1" applyFill="1" applyBorder="1" applyAlignment="1" applyProtection="1">
      <alignment vertical="top"/>
      <protection locked="0"/>
    </xf>
    <xf numFmtId="0" fontId="4" fillId="4" borderId="11" xfId="0" applyFont="1" applyFill="1" applyBorder="1" applyAlignment="1" applyProtection="1">
      <alignment horizontal="center" vertical="top"/>
      <protection locked="0"/>
    </xf>
    <xf numFmtId="0" fontId="9" fillId="9" borderId="0" xfId="0" applyFont="1" applyFill="1" applyBorder="1" applyAlignment="1">
      <alignment horizontal="left"/>
    </xf>
    <xf numFmtId="0" fontId="6" fillId="4" borderId="0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Border="1" applyAlignment="1" applyProtection="1">
      <alignment horizontal="center" vertical="center" wrapText="1"/>
      <protection locked="0"/>
    </xf>
    <xf numFmtId="0" fontId="6" fillId="7" borderId="0" xfId="0" applyFont="1" applyFill="1" applyBorder="1" applyAlignment="1" applyProtection="1">
      <alignment horizontal="center" vertical="top"/>
      <protection locked="0"/>
    </xf>
    <xf numFmtId="0" fontId="6" fillId="4" borderId="19" xfId="0" applyFont="1" applyFill="1" applyBorder="1" applyAlignment="1" applyProtection="1">
      <alignment horizontal="center" vertical="top"/>
      <protection locked="0"/>
    </xf>
    <xf numFmtId="0" fontId="6" fillId="4" borderId="20" xfId="0" applyFont="1" applyFill="1" applyBorder="1" applyAlignment="1" applyProtection="1">
      <alignment horizontal="center" vertical="top"/>
      <protection locked="0"/>
    </xf>
    <xf numFmtId="0" fontId="6" fillId="4" borderId="21" xfId="0" applyFont="1" applyFill="1" applyBorder="1" applyAlignment="1" applyProtection="1">
      <alignment horizontal="center" vertical="top"/>
      <protection locked="0"/>
    </xf>
    <xf numFmtId="0" fontId="5" fillId="3" borderId="4" xfId="0" applyFont="1" applyFill="1" applyBorder="1" applyAlignment="1" applyProtection="1">
      <alignment horizontal="center" vertical="top"/>
    </xf>
    <xf numFmtId="0" fontId="5" fillId="3" borderId="11" xfId="0" applyFont="1" applyFill="1" applyBorder="1" applyAlignment="1" applyProtection="1">
      <alignment horizontal="center" vertical="top"/>
    </xf>
    <xf numFmtId="38" fontId="10" fillId="9" borderId="18" xfId="0" applyNumberFormat="1" applyFont="1" applyFill="1" applyBorder="1" applyAlignment="1"/>
    <xf numFmtId="0" fontId="10" fillId="9" borderId="0" xfId="0" applyFont="1" applyFill="1" applyBorder="1" applyAlignment="1"/>
    <xf numFmtId="0" fontId="5" fillId="0" borderId="1" xfId="0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horizontal="center" vertical="top"/>
    </xf>
    <xf numFmtId="0" fontId="5" fillId="0" borderId="11" xfId="0" applyFont="1" applyFill="1" applyBorder="1" applyAlignment="1" applyProtection="1">
      <alignment horizontal="center" vertical="top"/>
    </xf>
    <xf numFmtId="41" fontId="3" fillId="5" borderId="8" xfId="0" applyNumberFormat="1" applyFont="1" applyFill="1" applyBorder="1" applyAlignment="1" applyProtection="1">
      <alignment vertical="top"/>
    </xf>
    <xf numFmtId="0" fontId="9" fillId="9" borderId="22" xfId="0" applyFont="1" applyFill="1" applyBorder="1" applyAlignment="1">
      <alignment horizontal="left"/>
    </xf>
    <xf numFmtId="0" fontId="9" fillId="9" borderId="22" xfId="0" applyFont="1" applyFill="1" applyBorder="1" applyAlignment="1"/>
    <xf numFmtId="0" fontId="9" fillId="9" borderId="17" xfId="0" applyFont="1" applyFill="1" applyBorder="1" applyAlignment="1">
      <alignment horizontal="left"/>
    </xf>
    <xf numFmtId="0" fontId="9" fillId="9" borderId="23" xfId="0" applyFont="1" applyFill="1" applyBorder="1" applyAlignment="1">
      <alignment horizontal="left"/>
    </xf>
    <xf numFmtId="0" fontId="9" fillId="9" borderId="17" xfId="0" applyFont="1" applyFill="1" applyBorder="1" applyAlignment="1">
      <alignment horizontal="left" vertical="top"/>
    </xf>
    <xf numFmtId="0" fontId="9" fillId="9" borderId="23" xfId="0" applyFont="1" applyFill="1" applyBorder="1" applyAlignment="1">
      <alignment horizontal="left" vertical="top"/>
    </xf>
    <xf numFmtId="0" fontId="9" fillId="9" borderId="23" xfId="0" applyFont="1" applyFill="1" applyBorder="1" applyAlignment="1">
      <alignment vertical="top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10" borderId="16" xfId="0" applyFont="1" applyFill="1" applyBorder="1" applyAlignment="1">
      <alignment horizontal="center" vertical="center"/>
    </xf>
    <xf numFmtId="0" fontId="13" fillId="9" borderId="1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EBEB"/>
      <color rgb="FF0098C3"/>
      <color rgb="FF292929"/>
      <color rgb="FF6652BA"/>
      <color rgb="FF14DAB9"/>
      <color rgb="FF00BC70"/>
      <color rgb="FF4A40CC"/>
      <color rgb="FF0000FF"/>
      <color rgb="FF333333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3"/>
  <sheetViews>
    <sheetView topLeftCell="A2" zoomScaleNormal="100" workbookViewId="0">
      <pane xSplit="20" topLeftCell="V1" activePane="topRight" state="frozen"/>
      <selection pane="topRight" activeCell="X18" sqref="X18"/>
    </sheetView>
  </sheetViews>
  <sheetFormatPr defaultRowHeight="15" x14ac:dyDescent="0.25"/>
  <cols>
    <col min="1" max="1" width="21.85546875" style="15" hidden="1" customWidth="1"/>
    <col min="2" max="2" width="2" style="15" hidden="1" customWidth="1"/>
    <col min="3" max="4" width="2.7109375" style="15" hidden="1" customWidth="1"/>
    <col min="5" max="5" width="2.5703125" style="15" hidden="1" customWidth="1"/>
    <col min="6" max="8" width="2.7109375" style="15" hidden="1" customWidth="1"/>
    <col min="9" max="9" width="5.140625" style="15" hidden="1" customWidth="1"/>
    <col min="10" max="10" width="14.7109375" style="15" hidden="1" customWidth="1"/>
    <col min="11" max="11" width="32.28515625" style="82" customWidth="1"/>
    <col min="12" max="12" width="13.28515625" style="82" customWidth="1"/>
    <col min="13" max="13" width="9.7109375" style="82" customWidth="1"/>
    <col min="14" max="15" width="5.5703125" style="82" customWidth="1"/>
    <col min="16" max="16" width="5.42578125" style="82" customWidth="1"/>
    <col min="17" max="17" width="8.7109375" style="82" hidden="1" customWidth="1"/>
    <col min="18" max="19" width="9.140625" style="82" hidden="1" customWidth="1"/>
    <col min="20" max="20" width="5" style="154" customWidth="1"/>
    <col min="21" max="21" width="0.28515625" style="82" hidden="1" customWidth="1"/>
    <col min="22" max="22" width="13.7109375" style="82" customWidth="1"/>
    <col min="23" max="81" width="12.7109375" style="82" customWidth="1"/>
  </cols>
  <sheetData>
    <row r="1" spans="1:81" hidden="1" x14ac:dyDescent="0.25">
      <c r="K1" s="81"/>
      <c r="L1" s="81" t="s">
        <v>34</v>
      </c>
      <c r="M1" s="81" t="s">
        <v>35</v>
      </c>
      <c r="N1" s="81" t="s">
        <v>38</v>
      </c>
      <c r="O1" s="81">
        <v>2015</v>
      </c>
      <c r="P1" s="81"/>
      <c r="Q1" s="81"/>
      <c r="R1" s="81"/>
      <c r="S1" s="81"/>
      <c r="T1" s="153"/>
    </row>
    <row r="2" spans="1:81" s="1" customFormat="1" ht="12.75" customHeight="1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36"/>
      <c r="L2" s="36"/>
      <c r="M2" s="36"/>
      <c r="N2" s="36"/>
      <c r="O2" s="126" t="s">
        <v>2816</v>
      </c>
      <c r="P2" s="126" t="s">
        <v>2817</v>
      </c>
      <c r="Q2" s="126" t="s">
        <v>2818</v>
      </c>
      <c r="R2" s="126" t="s">
        <v>2819</v>
      </c>
      <c r="S2" s="126" t="s">
        <v>2820</v>
      </c>
      <c r="T2" s="42"/>
      <c r="U2" s="42"/>
      <c r="V2" s="139">
        <v>2016</v>
      </c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>
        <v>2017</v>
      </c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>
        <v>2018</v>
      </c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>
        <v>2019</v>
      </c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>
        <v>2020</v>
      </c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</row>
    <row r="3" spans="1:81" s="2" customFormat="1" ht="12.75" customHeight="1" x14ac:dyDescent="0.25">
      <c r="A3" s="135" t="s">
        <v>0</v>
      </c>
      <c r="B3" s="136" t="s">
        <v>1</v>
      </c>
      <c r="C3" s="136" t="s">
        <v>2797</v>
      </c>
      <c r="D3" s="136" t="s">
        <v>2796</v>
      </c>
      <c r="E3" s="136" t="s">
        <v>2802</v>
      </c>
      <c r="F3" s="136" t="s">
        <v>2803</v>
      </c>
      <c r="G3" s="136" t="s">
        <v>2804</v>
      </c>
      <c r="H3" s="136" t="s">
        <v>2805</v>
      </c>
      <c r="I3" s="136" t="s">
        <v>2806</v>
      </c>
      <c r="J3" s="137" t="s">
        <v>90</v>
      </c>
      <c r="K3" s="132" t="s">
        <v>2</v>
      </c>
      <c r="L3" s="132" t="s">
        <v>10</v>
      </c>
      <c r="M3" s="132" t="s">
        <v>3</v>
      </c>
      <c r="N3" s="132" t="s">
        <v>9</v>
      </c>
      <c r="O3" s="133" t="s">
        <v>2814</v>
      </c>
      <c r="P3" s="132" t="s">
        <v>2813</v>
      </c>
      <c r="Q3" s="132" t="s">
        <v>2815</v>
      </c>
      <c r="R3" s="132" t="s">
        <v>2815</v>
      </c>
      <c r="S3" s="132" t="s">
        <v>2815</v>
      </c>
      <c r="T3" s="132" t="s">
        <v>4</v>
      </c>
      <c r="U3" s="42"/>
      <c r="V3" s="7" t="s">
        <v>11</v>
      </c>
      <c r="W3" s="7" t="s">
        <v>12</v>
      </c>
      <c r="X3" s="7" t="s">
        <v>13</v>
      </c>
      <c r="Y3" s="7" t="s">
        <v>14</v>
      </c>
      <c r="Z3" s="7" t="s">
        <v>15</v>
      </c>
      <c r="AA3" s="7" t="s">
        <v>16</v>
      </c>
      <c r="AB3" s="7" t="s">
        <v>17</v>
      </c>
      <c r="AC3" s="7" t="s">
        <v>18</v>
      </c>
      <c r="AD3" s="7" t="s">
        <v>19</v>
      </c>
      <c r="AE3" s="7" t="s">
        <v>20</v>
      </c>
      <c r="AF3" s="7" t="s">
        <v>21</v>
      </c>
      <c r="AG3" s="7" t="s">
        <v>22</v>
      </c>
      <c r="AH3" s="6" t="s">
        <v>11</v>
      </c>
      <c r="AI3" s="7" t="s">
        <v>12</v>
      </c>
      <c r="AJ3" s="7" t="s">
        <v>13</v>
      </c>
      <c r="AK3" s="7" t="s">
        <v>14</v>
      </c>
      <c r="AL3" s="7" t="s">
        <v>15</v>
      </c>
      <c r="AM3" s="7" t="s">
        <v>16</v>
      </c>
      <c r="AN3" s="7" t="s">
        <v>17</v>
      </c>
      <c r="AO3" s="7" t="s">
        <v>18</v>
      </c>
      <c r="AP3" s="7" t="s">
        <v>19</v>
      </c>
      <c r="AQ3" s="7" t="s">
        <v>20</v>
      </c>
      <c r="AR3" s="7" t="s">
        <v>21</v>
      </c>
      <c r="AS3" s="7" t="s">
        <v>22</v>
      </c>
      <c r="AT3" s="6" t="s">
        <v>11</v>
      </c>
      <c r="AU3" s="7" t="s">
        <v>12</v>
      </c>
      <c r="AV3" s="7" t="s">
        <v>13</v>
      </c>
      <c r="AW3" s="7" t="s">
        <v>14</v>
      </c>
      <c r="AX3" s="7" t="s">
        <v>15</v>
      </c>
      <c r="AY3" s="7" t="s">
        <v>16</v>
      </c>
      <c r="AZ3" s="7" t="s">
        <v>17</v>
      </c>
      <c r="BA3" s="7" t="s">
        <v>18</v>
      </c>
      <c r="BB3" s="7" t="s">
        <v>19</v>
      </c>
      <c r="BC3" s="7" t="s">
        <v>20</v>
      </c>
      <c r="BD3" s="7" t="s">
        <v>21</v>
      </c>
      <c r="BE3" s="7" t="s">
        <v>22</v>
      </c>
      <c r="BF3" s="6" t="s">
        <v>11</v>
      </c>
      <c r="BG3" s="7" t="s">
        <v>12</v>
      </c>
      <c r="BH3" s="7" t="s">
        <v>13</v>
      </c>
      <c r="BI3" s="7" t="s">
        <v>14</v>
      </c>
      <c r="BJ3" s="7" t="s">
        <v>15</v>
      </c>
      <c r="BK3" s="7" t="s">
        <v>16</v>
      </c>
      <c r="BL3" s="7" t="s">
        <v>17</v>
      </c>
      <c r="BM3" s="7" t="s">
        <v>18</v>
      </c>
      <c r="BN3" s="7" t="s">
        <v>19</v>
      </c>
      <c r="BO3" s="7" t="s">
        <v>20</v>
      </c>
      <c r="BP3" s="7" t="s">
        <v>21</v>
      </c>
      <c r="BQ3" s="7" t="s">
        <v>22</v>
      </c>
      <c r="BR3" s="6" t="s">
        <v>11</v>
      </c>
      <c r="BS3" s="7" t="s">
        <v>12</v>
      </c>
      <c r="BT3" s="7" t="s">
        <v>13</v>
      </c>
      <c r="BU3" s="7" t="s">
        <v>14</v>
      </c>
      <c r="BV3" s="7" t="s">
        <v>15</v>
      </c>
      <c r="BW3" s="7" t="s">
        <v>16</v>
      </c>
      <c r="BX3" s="7" t="s">
        <v>17</v>
      </c>
      <c r="BY3" s="7" t="s">
        <v>18</v>
      </c>
      <c r="BZ3" s="7" t="s">
        <v>19</v>
      </c>
      <c r="CA3" s="7" t="s">
        <v>20</v>
      </c>
      <c r="CB3" s="7" t="s">
        <v>21</v>
      </c>
      <c r="CC3" s="33" t="s">
        <v>22</v>
      </c>
    </row>
    <row r="4" spans="1:81" s="3" customFormat="1" ht="12.75" customHeight="1" x14ac:dyDescent="0.25">
      <c r="A4" s="16">
        <v>0</v>
      </c>
      <c r="B4" s="16" t="s">
        <v>6</v>
      </c>
      <c r="C4" s="16"/>
      <c r="D4" s="16"/>
      <c r="E4" s="16"/>
      <c r="F4" s="16"/>
      <c r="G4" s="16"/>
      <c r="H4" s="16"/>
      <c r="I4" s="16"/>
      <c r="J4" s="17"/>
      <c r="K4" s="146" t="s">
        <v>2807</v>
      </c>
      <c r="L4" s="146"/>
      <c r="M4" s="146"/>
      <c r="N4" s="146"/>
      <c r="O4" s="146"/>
      <c r="P4" s="146"/>
      <c r="Q4" s="147"/>
      <c r="R4" s="147"/>
      <c r="S4" s="147"/>
      <c r="T4" s="156">
        <v>0</v>
      </c>
      <c r="U4" s="83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</row>
    <row r="5" spans="1:81" s="3" customFormat="1" hidden="1" x14ac:dyDescent="0.25">
      <c r="A5" s="40">
        <v>9999</v>
      </c>
      <c r="B5" s="40" t="s">
        <v>6</v>
      </c>
      <c r="C5" s="40">
        <f>IF(M5="Sure", 1, 0)</f>
        <v>0</v>
      </c>
      <c r="D5" s="40">
        <f>IF(M5="Likely", 1, 0)</f>
        <v>0</v>
      </c>
      <c r="E5" s="40">
        <f>IF(O5="", 0, 1)</f>
        <v>0</v>
      </c>
      <c r="F5" s="40">
        <v>0</v>
      </c>
      <c r="G5" s="40">
        <f t="shared" ref="G5:I9" si="0">IF(Q5="", 0, 1)</f>
        <v>0</v>
      </c>
      <c r="H5" s="40">
        <f t="shared" si="0"/>
        <v>0</v>
      </c>
      <c r="I5" s="40">
        <f t="shared" si="0"/>
        <v>0</v>
      </c>
      <c r="J5" s="43">
        <f>VLOOKUP(N5&amp;$M$1, ExchangeRates!D:F,2,FALSE)</f>
        <v>1</v>
      </c>
      <c r="K5" s="84"/>
      <c r="L5" s="84"/>
      <c r="M5" s="84"/>
      <c r="N5" s="85" t="s">
        <v>36</v>
      </c>
      <c r="O5" s="85"/>
      <c r="P5" s="85"/>
      <c r="Q5" s="85"/>
      <c r="R5" s="86"/>
      <c r="S5" s="86"/>
      <c r="T5" s="85"/>
      <c r="U5" s="86"/>
      <c r="V5" s="87">
        <v>0</v>
      </c>
      <c r="W5" s="87">
        <v>0</v>
      </c>
      <c r="X5" s="87">
        <v>0</v>
      </c>
      <c r="Y5" s="87">
        <v>0</v>
      </c>
      <c r="Z5" s="87">
        <v>0</v>
      </c>
      <c r="AA5" s="87">
        <v>0</v>
      </c>
      <c r="AB5" s="87">
        <v>0</v>
      </c>
      <c r="AC5" s="87">
        <v>0</v>
      </c>
      <c r="AD5" s="87">
        <v>0</v>
      </c>
      <c r="AE5" s="87">
        <v>0</v>
      </c>
      <c r="AF5" s="87">
        <v>0</v>
      </c>
      <c r="AG5" s="87">
        <v>0</v>
      </c>
      <c r="AH5" s="87">
        <v>0</v>
      </c>
      <c r="AI5" s="87">
        <v>0</v>
      </c>
      <c r="AJ5" s="87">
        <v>0</v>
      </c>
      <c r="AK5" s="87">
        <v>0</v>
      </c>
      <c r="AL5" s="87">
        <v>0</v>
      </c>
      <c r="AM5" s="87">
        <v>0</v>
      </c>
      <c r="AN5" s="87">
        <v>0</v>
      </c>
      <c r="AO5" s="87">
        <v>0</v>
      </c>
      <c r="AP5" s="87">
        <v>0</v>
      </c>
      <c r="AQ5" s="87">
        <v>0</v>
      </c>
      <c r="AR5" s="87">
        <v>0</v>
      </c>
      <c r="AS5" s="87">
        <v>0</v>
      </c>
      <c r="AT5" s="87">
        <v>0</v>
      </c>
      <c r="AU5" s="87">
        <v>0</v>
      </c>
      <c r="AV5" s="87">
        <v>0</v>
      </c>
      <c r="AW5" s="87">
        <v>0</v>
      </c>
      <c r="AX5" s="87">
        <v>0</v>
      </c>
      <c r="AY5" s="87">
        <v>0</v>
      </c>
      <c r="AZ5" s="87">
        <v>0</v>
      </c>
      <c r="BA5" s="87">
        <v>0</v>
      </c>
      <c r="BB5" s="87">
        <v>0</v>
      </c>
      <c r="BC5" s="87">
        <v>0</v>
      </c>
      <c r="BD5" s="87">
        <v>0</v>
      </c>
      <c r="BE5" s="87">
        <v>0</v>
      </c>
      <c r="BF5" s="87">
        <v>0</v>
      </c>
      <c r="BG5" s="87">
        <v>0</v>
      </c>
      <c r="BH5" s="87">
        <v>0</v>
      </c>
      <c r="BI5" s="87">
        <v>0</v>
      </c>
      <c r="BJ5" s="87">
        <v>0</v>
      </c>
      <c r="BK5" s="87">
        <v>0</v>
      </c>
      <c r="BL5" s="87">
        <v>0</v>
      </c>
      <c r="BM5" s="87">
        <v>0</v>
      </c>
      <c r="BN5" s="87">
        <v>0</v>
      </c>
      <c r="BO5" s="87">
        <v>0</v>
      </c>
      <c r="BP5" s="87">
        <v>0</v>
      </c>
      <c r="BQ5" s="87">
        <v>0</v>
      </c>
      <c r="BR5" s="87">
        <v>0</v>
      </c>
      <c r="BS5" s="87">
        <v>0</v>
      </c>
      <c r="BT5" s="87">
        <v>0</v>
      </c>
      <c r="BU5" s="87">
        <v>0</v>
      </c>
      <c r="BV5" s="87">
        <v>0</v>
      </c>
      <c r="BW5" s="87">
        <v>0</v>
      </c>
      <c r="BX5" s="87">
        <v>0</v>
      </c>
      <c r="BY5" s="87">
        <v>0</v>
      </c>
      <c r="BZ5" s="87">
        <v>0</v>
      </c>
      <c r="CA5" s="87">
        <v>0</v>
      </c>
      <c r="CB5" s="87">
        <v>0</v>
      </c>
      <c r="CC5" s="87">
        <v>0</v>
      </c>
    </row>
    <row r="6" spans="1:81" s="3" customFormat="1" x14ac:dyDescent="0.25">
      <c r="A6" s="40">
        <v>2</v>
      </c>
      <c r="B6" s="40" t="s">
        <v>6</v>
      </c>
      <c r="C6" s="40">
        <f>IF(M6="Sure", 1, 0)</f>
        <v>1</v>
      </c>
      <c r="D6" s="40">
        <f>IF(M6="Likely", 1, 0)</f>
        <v>0</v>
      </c>
      <c r="E6" s="40">
        <f>IF(O6="", 0, 1)</f>
        <v>0</v>
      </c>
      <c r="F6" s="40">
        <f>IF(P6="", 0, 1)</f>
        <v>1</v>
      </c>
      <c r="G6" s="40">
        <f t="shared" si="0"/>
        <v>0</v>
      </c>
      <c r="H6" s="40">
        <f t="shared" si="0"/>
        <v>0</v>
      </c>
      <c r="I6" s="40">
        <f t="shared" si="0"/>
        <v>0</v>
      </c>
      <c r="J6" s="43">
        <f>VLOOKUP(N6&amp;$M$1, ExchangeRates!D:F,2,FALSE)</f>
        <v>1</v>
      </c>
      <c r="K6" s="84" t="s">
        <v>2821</v>
      </c>
      <c r="L6" s="84" t="s">
        <v>32</v>
      </c>
      <c r="M6" s="84" t="s">
        <v>24</v>
      </c>
      <c r="N6" s="85" t="s">
        <v>35</v>
      </c>
      <c r="O6" s="85"/>
      <c r="P6" s="85" t="s">
        <v>2808</v>
      </c>
      <c r="Q6" s="85"/>
      <c r="R6" s="86"/>
      <c r="S6" s="86"/>
      <c r="T6" s="155">
        <v>0</v>
      </c>
      <c r="U6" s="86"/>
      <c r="V6" s="87">
        <v>0</v>
      </c>
      <c r="W6" s="87">
        <v>0</v>
      </c>
      <c r="X6" s="87">
        <v>0</v>
      </c>
      <c r="Y6" s="87">
        <v>0</v>
      </c>
      <c r="Z6" s="87">
        <v>0</v>
      </c>
      <c r="AA6" s="87">
        <v>0</v>
      </c>
      <c r="AB6" s="87">
        <v>0</v>
      </c>
      <c r="AC6" s="87">
        <v>2524904.3017000002</v>
      </c>
      <c r="AD6" s="87">
        <v>1252046.119255</v>
      </c>
      <c r="AE6" s="87">
        <v>3994120.5191399995</v>
      </c>
      <c r="AF6" s="87">
        <v>4539872.3384499997</v>
      </c>
      <c r="AG6" s="87">
        <v>5912030.7245299993</v>
      </c>
      <c r="AH6" s="87"/>
      <c r="AI6" s="87">
        <v>0</v>
      </c>
      <c r="AJ6" s="87">
        <v>0</v>
      </c>
      <c r="AK6" s="87">
        <v>0</v>
      </c>
      <c r="AL6" s="87">
        <v>0</v>
      </c>
      <c r="AM6" s="87">
        <v>0</v>
      </c>
      <c r="AN6" s="87">
        <v>0</v>
      </c>
      <c r="AO6" s="87">
        <v>0</v>
      </c>
      <c r="AP6" s="87">
        <v>2524904.3017000002</v>
      </c>
      <c r="AQ6" s="87">
        <v>1252046.119255</v>
      </c>
      <c r="AR6" s="87">
        <v>3994120.5191399995</v>
      </c>
      <c r="AS6" s="87">
        <v>4539872.3384499997</v>
      </c>
      <c r="AT6" s="87">
        <v>5912030.7245299993</v>
      </c>
      <c r="AU6" s="87">
        <v>0</v>
      </c>
      <c r="AV6" s="87">
        <v>0</v>
      </c>
      <c r="AW6" s="87">
        <v>0</v>
      </c>
      <c r="AX6" s="87">
        <v>0</v>
      </c>
      <c r="AY6" s="87">
        <v>0</v>
      </c>
      <c r="AZ6" s="87">
        <v>0</v>
      </c>
      <c r="BA6" s="87">
        <v>0</v>
      </c>
      <c r="BB6" s="87">
        <v>0</v>
      </c>
      <c r="BC6" s="87">
        <v>0</v>
      </c>
      <c r="BD6" s="87">
        <v>0</v>
      </c>
      <c r="BE6" s="87">
        <v>0</v>
      </c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</row>
    <row r="7" spans="1:81" s="3" customFormat="1" x14ac:dyDescent="0.25">
      <c r="A7" s="40">
        <v>3</v>
      </c>
      <c r="B7" s="40" t="s">
        <v>6</v>
      </c>
      <c r="C7" s="40">
        <f>IF(M7="Sure", 1, 0)</f>
        <v>1</v>
      </c>
      <c r="D7" s="40">
        <f>IF(M7="Likely", 1, 0)</f>
        <v>0</v>
      </c>
      <c r="E7" s="40">
        <f>IF(O7="", 0, 1)</f>
        <v>0</v>
      </c>
      <c r="F7" s="40">
        <v>1</v>
      </c>
      <c r="G7" s="40">
        <f t="shared" si="0"/>
        <v>0</v>
      </c>
      <c r="H7" s="40">
        <f t="shared" si="0"/>
        <v>0</v>
      </c>
      <c r="I7" s="40">
        <f t="shared" si="0"/>
        <v>0</v>
      </c>
      <c r="J7" s="43">
        <f>VLOOKUP(N7&amp;$M$1, ExchangeRates!D:F,2,FALSE)</f>
        <v>1</v>
      </c>
      <c r="K7" s="84" t="s">
        <v>2822</v>
      </c>
      <c r="L7" s="84" t="s">
        <v>32</v>
      </c>
      <c r="M7" s="84" t="s">
        <v>24</v>
      </c>
      <c r="N7" s="85" t="s">
        <v>37</v>
      </c>
      <c r="O7" s="85"/>
      <c r="P7" s="85" t="s">
        <v>2808</v>
      </c>
      <c r="Q7" s="85"/>
      <c r="R7" s="86"/>
      <c r="S7" s="86"/>
      <c r="T7" s="155">
        <v>0</v>
      </c>
      <c r="U7" s="86"/>
      <c r="V7" s="87">
        <v>0</v>
      </c>
      <c r="W7" s="87">
        <v>0</v>
      </c>
      <c r="X7" s="87">
        <v>0</v>
      </c>
      <c r="Y7" s="87">
        <v>0</v>
      </c>
      <c r="Z7" s="87">
        <v>0</v>
      </c>
      <c r="AA7" s="87">
        <v>0</v>
      </c>
      <c r="AB7" s="87">
        <v>0</v>
      </c>
      <c r="AC7" s="87">
        <v>0</v>
      </c>
      <c r="AD7" s="87">
        <v>1499732.5483899999</v>
      </c>
      <c r="AE7" s="87">
        <v>0</v>
      </c>
      <c r="AF7" s="87">
        <v>1029277.2160449999</v>
      </c>
      <c r="AG7" s="87">
        <v>0</v>
      </c>
      <c r="AH7" s="87"/>
      <c r="AI7" s="87">
        <v>0</v>
      </c>
      <c r="AJ7" s="87">
        <v>0</v>
      </c>
      <c r="AK7" s="87">
        <v>0</v>
      </c>
      <c r="AL7" s="87">
        <v>0</v>
      </c>
      <c r="AM7" s="87">
        <v>0</v>
      </c>
      <c r="AN7" s="87">
        <v>0</v>
      </c>
      <c r="AO7" s="87">
        <v>0</v>
      </c>
      <c r="AP7" s="87">
        <v>0</v>
      </c>
      <c r="AQ7" s="87">
        <v>1499732.5483899999</v>
      </c>
      <c r="AR7" s="87">
        <v>0</v>
      </c>
      <c r="AS7" s="87">
        <v>1029277.2160449999</v>
      </c>
      <c r="AT7" s="87">
        <v>0</v>
      </c>
      <c r="AU7" s="87">
        <v>0</v>
      </c>
      <c r="AV7" s="87">
        <v>0</v>
      </c>
      <c r="AW7" s="87">
        <v>0</v>
      </c>
      <c r="AX7" s="87">
        <v>0</v>
      </c>
      <c r="AY7" s="87">
        <v>0</v>
      </c>
      <c r="AZ7" s="87">
        <v>0</v>
      </c>
      <c r="BA7" s="87">
        <v>0</v>
      </c>
      <c r="BB7" s="87">
        <v>0</v>
      </c>
      <c r="BC7" s="87">
        <v>0</v>
      </c>
      <c r="BD7" s="87">
        <v>0</v>
      </c>
      <c r="BE7" s="87">
        <v>0</v>
      </c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</row>
    <row r="8" spans="1:81" s="3" customFormat="1" x14ac:dyDescent="0.25">
      <c r="A8" s="40">
        <v>4</v>
      </c>
      <c r="B8" s="40" t="s">
        <v>6</v>
      </c>
      <c r="C8" s="40">
        <f>IF(M8="Sure", 1, 0)</f>
        <v>0</v>
      </c>
      <c r="D8" s="40">
        <f>IF(M8="Likely", 1, 0)</f>
        <v>1</v>
      </c>
      <c r="E8" s="40">
        <v>1</v>
      </c>
      <c r="F8" s="40">
        <f>IF(P8="", 0, 1)</f>
        <v>0</v>
      </c>
      <c r="G8" s="40">
        <f t="shared" si="0"/>
        <v>0</v>
      </c>
      <c r="H8" s="40">
        <f t="shared" si="0"/>
        <v>0</v>
      </c>
      <c r="I8" s="40">
        <f t="shared" si="0"/>
        <v>0</v>
      </c>
      <c r="J8" s="43">
        <f>VLOOKUP(N8&amp;$M$1, ExchangeRates!D:F,2,FALSE)</f>
        <v>1</v>
      </c>
      <c r="K8" s="84" t="s">
        <v>7</v>
      </c>
      <c r="L8" s="84" t="s">
        <v>32</v>
      </c>
      <c r="M8" s="84" t="s">
        <v>23</v>
      </c>
      <c r="N8" s="85" t="s">
        <v>36</v>
      </c>
      <c r="O8" s="85" t="s">
        <v>2808</v>
      </c>
      <c r="P8" s="85"/>
      <c r="Q8" s="85"/>
      <c r="R8" s="86"/>
      <c r="S8" s="86"/>
      <c r="T8" s="155">
        <v>0</v>
      </c>
      <c r="U8" s="86"/>
      <c r="V8" s="87">
        <v>0</v>
      </c>
      <c r="W8" s="87">
        <v>10000000</v>
      </c>
      <c r="X8" s="87">
        <v>0</v>
      </c>
      <c r="Y8" s="87">
        <v>3814567.4500150001</v>
      </c>
      <c r="Z8" s="87">
        <v>0</v>
      </c>
      <c r="AA8" s="87">
        <v>0</v>
      </c>
      <c r="AB8" s="87">
        <v>0</v>
      </c>
      <c r="AC8" s="87">
        <v>0</v>
      </c>
      <c r="AD8" s="87">
        <v>0</v>
      </c>
      <c r="AE8" s="87">
        <v>3800425.9004250001</v>
      </c>
      <c r="AF8" s="87">
        <v>0</v>
      </c>
      <c r="AG8" s="87">
        <v>1033087.064305</v>
      </c>
      <c r="AH8" s="87"/>
      <c r="AI8" s="87">
        <v>0</v>
      </c>
      <c r="AJ8" s="87">
        <v>1963518.778865</v>
      </c>
      <c r="AK8" s="87">
        <v>0</v>
      </c>
      <c r="AL8" s="87">
        <v>3814567.4500150001</v>
      </c>
      <c r="AM8" s="87">
        <v>0</v>
      </c>
      <c r="AN8" s="87">
        <v>0</v>
      </c>
      <c r="AO8" s="87">
        <v>0</v>
      </c>
      <c r="AP8" s="87">
        <v>0</v>
      </c>
      <c r="AQ8" s="87">
        <v>0</v>
      </c>
      <c r="AR8" s="87">
        <v>3800425.9004250001</v>
      </c>
      <c r="AS8" s="87">
        <v>0</v>
      </c>
      <c r="AT8" s="87">
        <v>1033087.064305</v>
      </c>
      <c r="AU8" s="87">
        <v>0</v>
      </c>
      <c r="AV8" s="87">
        <v>0</v>
      </c>
      <c r="AW8" s="87">
        <v>0</v>
      </c>
      <c r="AX8" s="87">
        <v>0</v>
      </c>
      <c r="AY8" s="87">
        <v>0</v>
      </c>
      <c r="AZ8" s="87">
        <v>0</v>
      </c>
      <c r="BA8" s="87">
        <v>0</v>
      </c>
      <c r="BB8" s="87">
        <v>0</v>
      </c>
      <c r="BC8" s="87">
        <v>0</v>
      </c>
      <c r="BD8" s="87">
        <v>0</v>
      </c>
      <c r="BE8" s="87">
        <v>0</v>
      </c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</row>
    <row r="9" spans="1:81" s="3" customFormat="1" hidden="1" x14ac:dyDescent="0.25">
      <c r="A9" s="40">
        <v>9999</v>
      </c>
      <c r="B9" s="40" t="s">
        <v>6</v>
      </c>
      <c r="C9" s="40">
        <f>IF(M9="Sure", 1, 0)</f>
        <v>0</v>
      </c>
      <c r="D9" s="40">
        <f>IF(M9="Likely", 1, 0)</f>
        <v>0</v>
      </c>
      <c r="E9" s="40">
        <f>IF(O9="", 0, 1)</f>
        <v>0</v>
      </c>
      <c r="F9" s="40">
        <f>IF(P9="", 0, 1)</f>
        <v>0</v>
      </c>
      <c r="G9" s="40">
        <f t="shared" si="0"/>
        <v>0</v>
      </c>
      <c r="H9" s="40">
        <f t="shared" si="0"/>
        <v>0</v>
      </c>
      <c r="I9" s="40">
        <f t="shared" si="0"/>
        <v>0</v>
      </c>
      <c r="J9" s="43">
        <f>VLOOKUP(N9&amp;$M$1, ExchangeRates!D:F,2,FALSE)</f>
        <v>1</v>
      </c>
      <c r="K9" s="84"/>
      <c r="L9" s="84"/>
      <c r="M9" s="84"/>
      <c r="N9" s="85" t="s">
        <v>36</v>
      </c>
      <c r="O9" s="85"/>
      <c r="P9" s="85"/>
      <c r="Q9" s="85"/>
      <c r="R9" s="86"/>
      <c r="S9" s="86"/>
      <c r="T9" s="85"/>
      <c r="U9" s="86"/>
      <c r="V9" s="87">
        <v>0</v>
      </c>
      <c r="W9" s="87">
        <v>0</v>
      </c>
      <c r="X9" s="87">
        <v>0</v>
      </c>
      <c r="Y9" s="87">
        <v>0</v>
      </c>
      <c r="Z9" s="87">
        <v>0</v>
      </c>
      <c r="AA9" s="87">
        <v>0</v>
      </c>
      <c r="AB9" s="87">
        <v>0</v>
      </c>
      <c r="AC9" s="87">
        <v>0</v>
      </c>
      <c r="AD9" s="87">
        <v>0</v>
      </c>
      <c r="AE9" s="87">
        <v>0</v>
      </c>
      <c r="AF9" s="87">
        <v>0</v>
      </c>
      <c r="AG9" s="87">
        <v>0</v>
      </c>
      <c r="AH9" s="87">
        <v>0</v>
      </c>
      <c r="AI9" s="87">
        <v>0</v>
      </c>
      <c r="AJ9" s="87">
        <v>0</v>
      </c>
      <c r="AK9" s="87">
        <v>0</v>
      </c>
      <c r="AL9" s="87">
        <v>0</v>
      </c>
      <c r="AM9" s="87">
        <v>0</v>
      </c>
      <c r="AN9" s="87">
        <v>0</v>
      </c>
      <c r="AO9" s="87">
        <v>0</v>
      </c>
      <c r="AP9" s="87">
        <v>0</v>
      </c>
      <c r="AQ9" s="87">
        <v>0</v>
      </c>
      <c r="AR9" s="87">
        <v>0</v>
      </c>
      <c r="AS9" s="87">
        <v>0</v>
      </c>
      <c r="AT9" s="87">
        <v>0</v>
      </c>
      <c r="AU9" s="87">
        <v>0</v>
      </c>
      <c r="AV9" s="87">
        <v>0</v>
      </c>
      <c r="AW9" s="87">
        <v>0</v>
      </c>
      <c r="AX9" s="87">
        <v>0</v>
      </c>
      <c r="AY9" s="87">
        <v>0</v>
      </c>
      <c r="AZ9" s="87">
        <v>0</v>
      </c>
      <c r="BA9" s="87">
        <v>0</v>
      </c>
      <c r="BB9" s="87">
        <v>0</v>
      </c>
      <c r="BC9" s="87">
        <v>0</v>
      </c>
      <c r="BD9" s="87">
        <v>0</v>
      </c>
      <c r="BE9" s="87">
        <v>0</v>
      </c>
      <c r="BF9" s="87">
        <v>0</v>
      </c>
      <c r="BG9" s="87">
        <v>0</v>
      </c>
      <c r="BH9" s="87">
        <v>0</v>
      </c>
      <c r="BI9" s="87">
        <v>0</v>
      </c>
      <c r="BJ9" s="87">
        <v>0</v>
      </c>
      <c r="BK9" s="87">
        <v>0</v>
      </c>
      <c r="BL9" s="87">
        <v>0</v>
      </c>
      <c r="BM9" s="87">
        <v>0</v>
      </c>
      <c r="BN9" s="87">
        <v>0</v>
      </c>
      <c r="BO9" s="87">
        <v>0</v>
      </c>
      <c r="BP9" s="87">
        <v>0</v>
      </c>
      <c r="BQ9" s="87">
        <v>0</v>
      </c>
      <c r="BR9" s="87">
        <v>0</v>
      </c>
      <c r="BS9" s="87">
        <v>0</v>
      </c>
      <c r="BT9" s="87">
        <v>0</v>
      </c>
      <c r="BU9" s="87">
        <v>0</v>
      </c>
      <c r="BV9" s="87">
        <v>0</v>
      </c>
      <c r="BW9" s="87">
        <v>0</v>
      </c>
      <c r="BX9" s="87">
        <v>0</v>
      </c>
      <c r="BY9" s="87">
        <v>0</v>
      </c>
      <c r="BZ9" s="87">
        <v>0</v>
      </c>
      <c r="CA9" s="87">
        <v>0</v>
      </c>
      <c r="CB9" s="87">
        <v>0</v>
      </c>
      <c r="CC9" s="87">
        <v>0</v>
      </c>
    </row>
    <row r="10" spans="1:81" s="3" customFormat="1" ht="12.75" customHeight="1" x14ac:dyDescent="0.25">
      <c r="A10" s="41">
        <v>0</v>
      </c>
      <c r="B10" s="41" t="s">
        <v>8</v>
      </c>
      <c r="C10" s="41"/>
      <c r="D10" s="41"/>
      <c r="E10" s="41"/>
      <c r="F10" s="41"/>
      <c r="G10" s="41"/>
      <c r="H10" s="41"/>
      <c r="I10" s="41"/>
      <c r="J10" s="41"/>
      <c r="K10" s="148" t="s">
        <v>5</v>
      </c>
      <c r="L10" s="149"/>
      <c r="M10" s="149"/>
      <c r="N10" s="149"/>
      <c r="O10" s="149"/>
      <c r="P10" s="149"/>
      <c r="Q10" s="131"/>
      <c r="R10" s="131"/>
      <c r="S10" s="131"/>
      <c r="T10" s="156">
        <v>0</v>
      </c>
      <c r="U10" s="88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</row>
    <row r="11" spans="1:81" s="3" customFormat="1" hidden="1" x14ac:dyDescent="0.25">
      <c r="A11" s="40">
        <v>9999</v>
      </c>
      <c r="B11" s="40" t="s">
        <v>8</v>
      </c>
      <c r="C11" s="40">
        <f>IF(M11="Sure", 1, 0)</f>
        <v>0</v>
      </c>
      <c r="D11" s="40">
        <f>IF(M11="Likely", 1, 0)</f>
        <v>0</v>
      </c>
      <c r="E11" s="40">
        <f>IF(O11="", 0, 1)</f>
        <v>0</v>
      </c>
      <c r="F11" s="40">
        <v>0</v>
      </c>
      <c r="G11" s="40">
        <f t="shared" ref="G11:I15" si="1">IF(Q11="", 0, 1)</f>
        <v>0</v>
      </c>
      <c r="H11" s="40">
        <f t="shared" si="1"/>
        <v>0</v>
      </c>
      <c r="I11" s="40">
        <f t="shared" si="1"/>
        <v>0</v>
      </c>
      <c r="J11" s="43">
        <f>VLOOKUP(N11&amp;$M$1, ExchangeRates!D:F,2,FALSE)</f>
        <v>1</v>
      </c>
      <c r="K11" s="84"/>
      <c r="L11" s="84"/>
      <c r="M11" s="84"/>
      <c r="N11" s="85" t="s">
        <v>36</v>
      </c>
      <c r="O11" s="85"/>
      <c r="P11" s="85"/>
      <c r="Q11" s="85"/>
      <c r="R11" s="86"/>
      <c r="S11" s="86"/>
      <c r="T11" s="85"/>
      <c r="U11" s="86"/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>
        <v>0</v>
      </c>
      <c r="AE11" s="87">
        <v>0</v>
      </c>
      <c r="AF11" s="87">
        <v>0</v>
      </c>
      <c r="AG11" s="87">
        <v>0</v>
      </c>
      <c r="AH11" s="87">
        <v>0</v>
      </c>
      <c r="AI11" s="87">
        <v>0</v>
      </c>
      <c r="AJ11" s="87">
        <v>0</v>
      </c>
      <c r="AK11" s="87">
        <v>0</v>
      </c>
      <c r="AL11" s="87">
        <v>0</v>
      </c>
      <c r="AM11" s="87">
        <v>0</v>
      </c>
      <c r="AN11" s="87">
        <v>0</v>
      </c>
      <c r="AO11" s="87">
        <v>0</v>
      </c>
      <c r="AP11" s="87">
        <v>0</v>
      </c>
      <c r="AQ11" s="87">
        <v>0</v>
      </c>
      <c r="AR11" s="87">
        <v>0</v>
      </c>
      <c r="AS11" s="87">
        <v>0</v>
      </c>
      <c r="AT11" s="87">
        <v>0</v>
      </c>
      <c r="AU11" s="87">
        <v>0</v>
      </c>
      <c r="AV11" s="87">
        <v>0</v>
      </c>
      <c r="AW11" s="87">
        <v>0</v>
      </c>
      <c r="AX11" s="87">
        <v>0</v>
      </c>
      <c r="AY11" s="87">
        <v>0</v>
      </c>
      <c r="AZ11" s="87">
        <v>0</v>
      </c>
      <c r="BA11" s="87">
        <v>0</v>
      </c>
      <c r="BB11" s="87">
        <v>0</v>
      </c>
      <c r="BC11" s="87">
        <v>0</v>
      </c>
      <c r="BD11" s="87">
        <v>0</v>
      </c>
      <c r="BE11" s="87">
        <v>0</v>
      </c>
      <c r="BF11" s="87">
        <v>0</v>
      </c>
      <c r="BG11" s="87">
        <v>0</v>
      </c>
      <c r="BH11" s="87">
        <v>0</v>
      </c>
      <c r="BI11" s="87">
        <v>0</v>
      </c>
      <c r="BJ11" s="87">
        <v>0</v>
      </c>
      <c r="BK11" s="87">
        <v>0</v>
      </c>
      <c r="BL11" s="87">
        <v>0</v>
      </c>
      <c r="BM11" s="87">
        <v>0</v>
      </c>
      <c r="BN11" s="87">
        <v>0</v>
      </c>
      <c r="BO11" s="87">
        <v>0</v>
      </c>
      <c r="BP11" s="87">
        <v>0</v>
      </c>
      <c r="BQ11" s="87">
        <v>0</v>
      </c>
      <c r="BR11" s="87">
        <v>0</v>
      </c>
      <c r="BS11" s="87">
        <v>0</v>
      </c>
      <c r="BT11" s="87">
        <v>0</v>
      </c>
      <c r="BU11" s="87">
        <v>0</v>
      </c>
      <c r="BV11" s="87">
        <v>0</v>
      </c>
      <c r="BW11" s="87">
        <v>0</v>
      </c>
      <c r="BX11" s="87">
        <v>0</v>
      </c>
      <c r="BY11" s="87">
        <v>0</v>
      </c>
      <c r="BZ11" s="87">
        <v>0</v>
      </c>
      <c r="CA11" s="87">
        <v>0</v>
      </c>
      <c r="CB11" s="87">
        <v>0</v>
      </c>
      <c r="CC11" s="87">
        <v>0</v>
      </c>
    </row>
    <row r="12" spans="1:81" s="3" customFormat="1" x14ac:dyDescent="0.25">
      <c r="A12" s="40">
        <v>2</v>
      </c>
      <c r="B12" s="40" t="s">
        <v>8</v>
      </c>
      <c r="C12" s="40">
        <f>IF(M12="Sure", 1, 0)</f>
        <v>1</v>
      </c>
      <c r="D12" s="40">
        <f>IF(M12="Likely", 1, 0)</f>
        <v>0</v>
      </c>
      <c r="E12" s="40">
        <f>IF(O12="", 0, 1)</f>
        <v>0</v>
      </c>
      <c r="F12" s="40">
        <f>IF(P12="", 0, 1)</f>
        <v>1</v>
      </c>
      <c r="G12" s="40">
        <f t="shared" si="1"/>
        <v>0</v>
      </c>
      <c r="H12" s="40">
        <f t="shared" si="1"/>
        <v>0</v>
      </c>
      <c r="I12" s="40">
        <f t="shared" si="1"/>
        <v>0</v>
      </c>
      <c r="J12" s="43">
        <f>VLOOKUP(N12&amp;$M$1, ExchangeRates!D:F,2,FALSE)</f>
        <v>1</v>
      </c>
      <c r="K12" s="84" t="s">
        <v>2821</v>
      </c>
      <c r="L12" s="84" t="s">
        <v>5</v>
      </c>
      <c r="M12" s="84" t="s">
        <v>24</v>
      </c>
      <c r="N12" s="85" t="s">
        <v>35</v>
      </c>
      <c r="O12" s="85"/>
      <c r="P12" s="85" t="s">
        <v>2808</v>
      </c>
      <c r="Q12" s="85"/>
      <c r="R12" s="86"/>
      <c r="S12" s="86"/>
      <c r="T12" s="155">
        <v>0</v>
      </c>
      <c r="U12" s="86"/>
      <c r="V12" s="87">
        <v>805916.83</v>
      </c>
      <c r="W12" s="87">
        <v>2322491.9869599938</v>
      </c>
      <c r="X12" s="87">
        <v>0</v>
      </c>
      <c r="Y12" s="87">
        <v>0</v>
      </c>
      <c r="Z12" s="87">
        <v>0</v>
      </c>
      <c r="AA12" s="87">
        <v>0</v>
      </c>
      <c r="AB12" s="87">
        <v>0</v>
      </c>
      <c r="AC12" s="87">
        <v>0</v>
      </c>
      <c r="AD12" s="87">
        <v>0</v>
      </c>
      <c r="AE12" s="87">
        <v>0</v>
      </c>
      <c r="AF12" s="87">
        <v>0</v>
      </c>
      <c r="AG12" s="87">
        <v>0</v>
      </c>
      <c r="AH12" s="87">
        <v>0</v>
      </c>
      <c r="AI12" s="87">
        <v>0</v>
      </c>
      <c r="AJ12" s="87">
        <v>0</v>
      </c>
      <c r="AK12" s="87">
        <v>0</v>
      </c>
      <c r="AL12" s="87">
        <v>0</v>
      </c>
      <c r="AM12" s="87">
        <v>0</v>
      </c>
      <c r="AN12" s="87">
        <v>0</v>
      </c>
      <c r="AO12" s="87">
        <v>0</v>
      </c>
      <c r="AP12" s="87">
        <v>0</v>
      </c>
      <c r="AQ12" s="87">
        <v>0</v>
      </c>
      <c r="AR12" s="87">
        <v>0</v>
      </c>
      <c r="AS12" s="87">
        <v>0</v>
      </c>
      <c r="AT12" s="87">
        <v>0</v>
      </c>
      <c r="AU12" s="87">
        <v>0</v>
      </c>
      <c r="AV12" s="87">
        <v>0</v>
      </c>
      <c r="AW12" s="87">
        <v>0</v>
      </c>
      <c r="AX12" s="87">
        <v>0</v>
      </c>
      <c r="AY12" s="87">
        <v>0</v>
      </c>
      <c r="AZ12" s="87">
        <v>0</v>
      </c>
      <c r="BA12" s="87">
        <v>0</v>
      </c>
      <c r="BB12" s="87">
        <v>0</v>
      </c>
      <c r="BC12" s="87">
        <v>0</v>
      </c>
      <c r="BD12" s="87">
        <v>0</v>
      </c>
      <c r="BE12" s="87">
        <v>0</v>
      </c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</row>
    <row r="13" spans="1:81" s="3" customFormat="1" x14ac:dyDescent="0.25">
      <c r="A13" s="40">
        <v>3</v>
      </c>
      <c r="B13" s="40" t="s">
        <v>8</v>
      </c>
      <c r="C13" s="40">
        <f>IF(M13="Sure", 1, 0)</f>
        <v>1</v>
      </c>
      <c r="D13" s="40">
        <f>IF(M13="Likely", 1, 0)</f>
        <v>0</v>
      </c>
      <c r="E13" s="40">
        <f>IF(O13="", 0, 1)</f>
        <v>0</v>
      </c>
      <c r="F13" s="40">
        <v>1</v>
      </c>
      <c r="G13" s="40">
        <f t="shared" si="1"/>
        <v>0</v>
      </c>
      <c r="H13" s="40">
        <f t="shared" si="1"/>
        <v>0</v>
      </c>
      <c r="I13" s="40">
        <f t="shared" si="1"/>
        <v>0</v>
      </c>
      <c r="J13" s="43">
        <f>VLOOKUP(N13&amp;$M$1, ExchangeRates!D:F,2,FALSE)</f>
        <v>1</v>
      </c>
      <c r="K13" s="84" t="s">
        <v>2822</v>
      </c>
      <c r="L13" s="84" t="s">
        <v>5</v>
      </c>
      <c r="M13" s="84" t="s">
        <v>24</v>
      </c>
      <c r="N13" s="85" t="s">
        <v>36</v>
      </c>
      <c r="O13" s="85"/>
      <c r="P13" s="85" t="s">
        <v>2808</v>
      </c>
      <c r="Q13" s="85"/>
      <c r="R13" s="86"/>
      <c r="S13" s="86"/>
      <c r="T13" s="155">
        <v>0</v>
      </c>
      <c r="U13" s="86"/>
      <c r="V13" s="87">
        <v>0</v>
      </c>
      <c r="W13" s="87">
        <v>1494111.1930400063</v>
      </c>
      <c r="X13" s="87">
        <v>4876184.8099999996</v>
      </c>
      <c r="Y13" s="87">
        <v>3548417.67</v>
      </c>
      <c r="Z13" s="87">
        <v>2891171.11</v>
      </c>
      <c r="AA13" s="87">
        <v>3644188.46</v>
      </c>
      <c r="AB13" s="87">
        <v>2132263.21</v>
      </c>
      <c r="AC13" s="87">
        <v>1776072.9899999998</v>
      </c>
      <c r="AD13" s="87">
        <v>1788308.6515780827</v>
      </c>
      <c r="AE13" s="87">
        <v>1916922.4477224336</v>
      </c>
      <c r="AF13" s="87">
        <v>1777509.8470074048</v>
      </c>
      <c r="AG13" s="87">
        <v>1732462.0578660523</v>
      </c>
      <c r="AH13" s="87">
        <v>1988892.1205721949</v>
      </c>
      <c r="AI13" s="87">
        <v>2190795.3346571671</v>
      </c>
      <c r="AJ13" s="87">
        <v>2343931.7405966818</v>
      </c>
      <c r="AK13" s="87">
        <v>0</v>
      </c>
      <c r="AL13" s="87">
        <v>0</v>
      </c>
      <c r="AM13" s="87">
        <v>0</v>
      </c>
      <c r="AN13" s="87">
        <v>0</v>
      </c>
      <c r="AO13" s="87">
        <v>0</v>
      </c>
      <c r="AP13" s="87">
        <v>0</v>
      </c>
      <c r="AQ13" s="87">
        <v>0</v>
      </c>
      <c r="AR13" s="87">
        <v>0</v>
      </c>
      <c r="AS13" s="87">
        <v>0</v>
      </c>
      <c r="AT13" s="87">
        <v>0</v>
      </c>
      <c r="AU13" s="87">
        <v>0</v>
      </c>
      <c r="AV13" s="87">
        <v>0</v>
      </c>
      <c r="AW13" s="87">
        <v>0</v>
      </c>
      <c r="AX13" s="87">
        <v>0</v>
      </c>
      <c r="AY13" s="87">
        <v>0</v>
      </c>
      <c r="AZ13" s="87">
        <v>0</v>
      </c>
      <c r="BA13" s="87">
        <v>0</v>
      </c>
      <c r="BB13" s="87">
        <v>0</v>
      </c>
      <c r="BC13" s="87">
        <v>0</v>
      </c>
      <c r="BD13" s="87">
        <v>0</v>
      </c>
      <c r="BE13" s="87">
        <v>0</v>
      </c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</row>
    <row r="14" spans="1:81" s="3" customFormat="1" x14ac:dyDescent="0.25">
      <c r="A14" s="40">
        <v>4</v>
      </c>
      <c r="B14" s="40" t="s">
        <v>8</v>
      </c>
      <c r="C14" s="40">
        <f>IF(M14="Sure", 1, 0)</f>
        <v>0</v>
      </c>
      <c r="D14" s="40">
        <f>IF(M14="Likely", 1, 0)</f>
        <v>1</v>
      </c>
      <c r="E14" s="40">
        <v>1</v>
      </c>
      <c r="F14" s="40">
        <f>IF(P14="", 0, 1)</f>
        <v>0</v>
      </c>
      <c r="G14" s="40">
        <f t="shared" si="1"/>
        <v>0</v>
      </c>
      <c r="H14" s="40">
        <f t="shared" si="1"/>
        <v>0</v>
      </c>
      <c r="I14" s="40">
        <f t="shared" si="1"/>
        <v>0</v>
      </c>
      <c r="J14" s="43">
        <f>VLOOKUP(N14&amp;$M$1, ExchangeRates!D:F,2,FALSE)</f>
        <v>1</v>
      </c>
      <c r="K14" s="84" t="s">
        <v>7</v>
      </c>
      <c r="L14" s="84" t="s">
        <v>5</v>
      </c>
      <c r="M14" s="84" t="s">
        <v>23</v>
      </c>
      <c r="N14" s="85" t="s">
        <v>37</v>
      </c>
      <c r="O14" s="85" t="s">
        <v>2808</v>
      </c>
      <c r="P14" s="85"/>
      <c r="Q14" s="85"/>
      <c r="R14" s="86"/>
      <c r="S14" s="86"/>
      <c r="T14" s="155">
        <v>0</v>
      </c>
      <c r="U14" s="86"/>
      <c r="V14" s="87">
        <v>604183.30000000005</v>
      </c>
      <c r="W14" s="87">
        <v>545809.47</v>
      </c>
      <c r="X14" s="87">
        <v>907745.49</v>
      </c>
      <c r="Y14" s="87">
        <v>468064.21</v>
      </c>
      <c r="Z14" s="87">
        <v>508626.19</v>
      </c>
      <c r="AA14" s="87">
        <v>543782</v>
      </c>
      <c r="AB14" s="87">
        <v>642646.30993499991</v>
      </c>
      <c r="AC14" s="87">
        <v>616653.22033303417</v>
      </c>
      <c r="AD14" s="87">
        <v>616714.75189870037</v>
      </c>
      <c r="AE14" s="87">
        <v>616714.75189870223</v>
      </c>
      <c r="AF14" s="87">
        <v>570514.35743498243</v>
      </c>
      <c r="AG14" s="87">
        <v>669246.45520495623</v>
      </c>
      <c r="AH14" s="87">
        <v>608633.55338573456</v>
      </c>
      <c r="AI14" s="87">
        <v>594144.2499656342</v>
      </c>
      <c r="AJ14" s="87">
        <v>666590.76706611365</v>
      </c>
      <c r="AK14" s="87">
        <v>608633.55338573083</v>
      </c>
      <c r="AL14" s="87">
        <v>704831.8184023127</v>
      </c>
      <c r="AM14" s="87">
        <v>705017.65341512114</v>
      </c>
      <c r="AN14" s="87">
        <v>600381.57944276556</v>
      </c>
      <c r="AO14" s="87">
        <v>648756.82599955425</v>
      </c>
      <c r="AP14" s="87">
        <v>600381.57944276556</v>
      </c>
      <c r="AQ14" s="87">
        <v>576008.12115156651</v>
      </c>
      <c r="AR14" s="87">
        <v>552192.16789879277</v>
      </c>
      <c r="AS14" s="87">
        <v>624755.03773396462</v>
      </c>
      <c r="AT14" s="87">
        <v>376580.49365916848</v>
      </c>
      <c r="AU14" s="87">
        <v>376580.49365916848</v>
      </c>
      <c r="AV14" s="87">
        <v>376580.49365916476</v>
      </c>
      <c r="AW14" s="87">
        <v>376580.49365917221</v>
      </c>
      <c r="AX14" s="87">
        <v>0</v>
      </c>
      <c r="AY14" s="87">
        <v>0</v>
      </c>
      <c r="AZ14" s="87">
        <v>0</v>
      </c>
      <c r="BA14" s="87">
        <v>0</v>
      </c>
      <c r="BB14" s="87">
        <v>0</v>
      </c>
      <c r="BC14" s="87">
        <v>0</v>
      </c>
      <c r="BD14" s="87">
        <v>0</v>
      </c>
      <c r="BE14" s="87">
        <v>0</v>
      </c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</row>
    <row r="15" spans="1:81" s="3" customFormat="1" hidden="1" x14ac:dyDescent="0.25">
      <c r="A15" s="40">
        <v>9999</v>
      </c>
      <c r="B15" s="40" t="s">
        <v>8</v>
      </c>
      <c r="C15" s="40">
        <f>IF(M15="Sure", 1, 0)</f>
        <v>0</v>
      </c>
      <c r="D15" s="40">
        <f>IF(M15="Likely", 1, 0)</f>
        <v>0</v>
      </c>
      <c r="E15" s="40">
        <f>IF(O15="", 0, 1)</f>
        <v>0</v>
      </c>
      <c r="F15" s="40">
        <f>IF(P15="", 0, 1)</f>
        <v>0</v>
      </c>
      <c r="G15" s="40">
        <f t="shared" si="1"/>
        <v>0</v>
      </c>
      <c r="H15" s="40">
        <f t="shared" si="1"/>
        <v>0</v>
      </c>
      <c r="I15" s="40">
        <f t="shared" si="1"/>
        <v>0</v>
      </c>
      <c r="J15" s="43">
        <f>VLOOKUP(N15&amp;$M$1, ExchangeRates!D:F,2,FALSE)</f>
        <v>1</v>
      </c>
      <c r="K15" s="84"/>
      <c r="L15" s="84"/>
      <c r="M15" s="84"/>
      <c r="N15" s="85" t="s">
        <v>36</v>
      </c>
      <c r="O15" s="85"/>
      <c r="P15" s="85"/>
      <c r="Q15" s="85"/>
      <c r="R15" s="86"/>
      <c r="S15" s="86"/>
      <c r="T15" s="85"/>
      <c r="U15" s="86"/>
      <c r="V15" s="87">
        <v>0</v>
      </c>
      <c r="W15" s="87">
        <v>0</v>
      </c>
      <c r="X15" s="87">
        <v>0</v>
      </c>
      <c r="Y15" s="87">
        <v>0</v>
      </c>
      <c r="Z15" s="87">
        <v>0</v>
      </c>
      <c r="AA15" s="87">
        <v>0</v>
      </c>
      <c r="AB15" s="87">
        <v>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0</v>
      </c>
      <c r="AT15" s="87">
        <v>0</v>
      </c>
      <c r="AU15" s="87">
        <v>0</v>
      </c>
      <c r="AV15" s="87">
        <v>0</v>
      </c>
      <c r="AW15" s="87">
        <v>0</v>
      </c>
      <c r="AX15" s="87">
        <v>0</v>
      </c>
      <c r="AY15" s="87">
        <v>0</v>
      </c>
      <c r="AZ15" s="87">
        <v>0</v>
      </c>
      <c r="BA15" s="87">
        <v>0</v>
      </c>
      <c r="BB15" s="87">
        <v>0</v>
      </c>
      <c r="BC15" s="87">
        <v>0</v>
      </c>
      <c r="BD15" s="87">
        <v>0</v>
      </c>
      <c r="BE15" s="87">
        <v>0</v>
      </c>
      <c r="BF15" s="87">
        <v>0</v>
      </c>
      <c r="BG15" s="87">
        <v>0</v>
      </c>
      <c r="BH15" s="87">
        <v>0</v>
      </c>
      <c r="BI15" s="87">
        <v>0</v>
      </c>
      <c r="BJ15" s="87">
        <v>0</v>
      </c>
      <c r="BK15" s="87">
        <v>0</v>
      </c>
      <c r="BL15" s="87">
        <v>0</v>
      </c>
      <c r="BM15" s="87">
        <v>0</v>
      </c>
      <c r="BN15" s="87">
        <v>0</v>
      </c>
      <c r="BO15" s="87">
        <v>0</v>
      </c>
      <c r="BP15" s="87">
        <v>0</v>
      </c>
      <c r="BQ15" s="87">
        <v>0</v>
      </c>
      <c r="BR15" s="87">
        <v>0</v>
      </c>
      <c r="BS15" s="87">
        <v>0</v>
      </c>
      <c r="BT15" s="87">
        <v>0</v>
      </c>
      <c r="BU15" s="87">
        <v>0</v>
      </c>
      <c r="BV15" s="87">
        <v>0</v>
      </c>
      <c r="BW15" s="87">
        <v>0</v>
      </c>
      <c r="BX15" s="87">
        <v>0</v>
      </c>
      <c r="BY15" s="87">
        <v>0</v>
      </c>
      <c r="BZ15" s="87">
        <v>0</v>
      </c>
      <c r="CA15" s="87">
        <v>0</v>
      </c>
      <c r="CB15" s="87">
        <v>0</v>
      </c>
      <c r="CC15" s="87">
        <v>0</v>
      </c>
    </row>
    <row r="16" spans="1:81" s="3" customFormat="1" ht="12" customHeight="1" x14ac:dyDescent="0.25">
      <c r="A16" s="41">
        <v>0</v>
      </c>
      <c r="B16" s="41" t="s">
        <v>7</v>
      </c>
      <c r="C16" s="41"/>
      <c r="D16" s="41"/>
      <c r="E16" s="41"/>
      <c r="F16" s="41"/>
      <c r="G16" s="41"/>
      <c r="H16" s="41"/>
      <c r="I16" s="41"/>
      <c r="J16" s="41"/>
      <c r="K16" s="150" t="s">
        <v>29</v>
      </c>
      <c r="L16" s="151"/>
      <c r="M16" s="151"/>
      <c r="N16" s="151"/>
      <c r="O16" s="151"/>
      <c r="P16" s="151"/>
      <c r="Q16" s="152"/>
      <c r="R16" s="152"/>
      <c r="S16" s="152"/>
      <c r="T16" s="156">
        <v>0</v>
      </c>
      <c r="U16" s="88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</row>
    <row r="17" spans="1:81" s="3" customFormat="1" hidden="1" x14ac:dyDescent="0.25">
      <c r="A17" s="40">
        <v>9999</v>
      </c>
      <c r="B17" s="40" t="s">
        <v>7</v>
      </c>
      <c r="C17" s="40">
        <f>IF(M17="Sure", 1, 0)</f>
        <v>0</v>
      </c>
      <c r="D17" s="40">
        <f>IF(M17="Likely", 1, 0)</f>
        <v>0</v>
      </c>
      <c r="E17" s="40">
        <f>IF(O17="", 0, 1)</f>
        <v>0</v>
      </c>
      <c r="F17" s="40">
        <v>0</v>
      </c>
      <c r="G17" s="40">
        <f t="shared" ref="G17:I21" si="2">IF(Q17="", 0, 1)</f>
        <v>0</v>
      </c>
      <c r="H17" s="40">
        <f t="shared" si="2"/>
        <v>0</v>
      </c>
      <c r="I17" s="40">
        <f t="shared" si="2"/>
        <v>0</v>
      </c>
      <c r="J17" s="43">
        <f>VLOOKUP(N17&amp;$M$1, ExchangeRates!D:F,2,FALSE)</f>
        <v>1</v>
      </c>
      <c r="K17" s="84"/>
      <c r="L17" s="84"/>
      <c r="M17" s="84"/>
      <c r="N17" s="85" t="s">
        <v>36</v>
      </c>
      <c r="O17" s="85"/>
      <c r="P17" s="85"/>
      <c r="Q17" s="85"/>
      <c r="R17" s="86"/>
      <c r="S17" s="86"/>
      <c r="T17" s="85"/>
      <c r="U17" s="86"/>
      <c r="V17" s="87"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87">
        <v>0</v>
      </c>
      <c r="AC17" s="87">
        <v>0</v>
      </c>
      <c r="AD17" s="87">
        <v>0</v>
      </c>
      <c r="AE17" s="87">
        <v>0</v>
      </c>
      <c r="AF17" s="87">
        <v>0</v>
      </c>
      <c r="AG17" s="87">
        <v>0</v>
      </c>
      <c r="AH17" s="87">
        <v>0</v>
      </c>
      <c r="AI17" s="87">
        <v>0</v>
      </c>
      <c r="AJ17" s="87">
        <v>0</v>
      </c>
      <c r="AK17" s="87">
        <v>0</v>
      </c>
      <c r="AL17" s="87">
        <v>0</v>
      </c>
      <c r="AM17" s="87">
        <v>0</v>
      </c>
      <c r="AN17" s="87">
        <v>0</v>
      </c>
      <c r="AO17" s="87">
        <v>0</v>
      </c>
      <c r="AP17" s="87">
        <v>0</v>
      </c>
      <c r="AQ17" s="87">
        <v>0</v>
      </c>
      <c r="AR17" s="87">
        <v>0</v>
      </c>
      <c r="AS17" s="87">
        <v>0</v>
      </c>
      <c r="AT17" s="87">
        <v>0</v>
      </c>
      <c r="AU17" s="87">
        <v>0</v>
      </c>
      <c r="AV17" s="87">
        <v>0</v>
      </c>
      <c r="AW17" s="87">
        <v>0</v>
      </c>
      <c r="AX17" s="87">
        <v>0</v>
      </c>
      <c r="AY17" s="87">
        <v>0</v>
      </c>
      <c r="AZ17" s="87">
        <v>0</v>
      </c>
      <c r="BA17" s="87">
        <v>0</v>
      </c>
      <c r="BB17" s="87">
        <v>0</v>
      </c>
      <c r="BC17" s="87">
        <v>0</v>
      </c>
      <c r="BD17" s="87">
        <v>0</v>
      </c>
      <c r="BE17" s="87">
        <v>0</v>
      </c>
      <c r="BF17" s="87">
        <v>0</v>
      </c>
      <c r="BG17" s="87">
        <v>0</v>
      </c>
      <c r="BH17" s="87">
        <v>0</v>
      </c>
      <c r="BI17" s="87">
        <v>0</v>
      </c>
      <c r="BJ17" s="87">
        <v>0</v>
      </c>
      <c r="BK17" s="87">
        <v>0</v>
      </c>
      <c r="BL17" s="87">
        <v>0</v>
      </c>
      <c r="BM17" s="87">
        <v>0</v>
      </c>
      <c r="BN17" s="87">
        <v>0</v>
      </c>
      <c r="BO17" s="87">
        <v>0</v>
      </c>
      <c r="BP17" s="87">
        <v>0</v>
      </c>
      <c r="BQ17" s="87">
        <v>0</v>
      </c>
      <c r="BR17" s="87">
        <v>0</v>
      </c>
      <c r="BS17" s="87">
        <v>0</v>
      </c>
      <c r="BT17" s="87">
        <v>0</v>
      </c>
      <c r="BU17" s="87">
        <v>0</v>
      </c>
      <c r="BV17" s="87">
        <v>0</v>
      </c>
      <c r="BW17" s="87">
        <v>0</v>
      </c>
      <c r="BX17" s="87">
        <v>0</v>
      </c>
      <c r="BY17" s="87">
        <v>0</v>
      </c>
      <c r="BZ17" s="87">
        <v>0</v>
      </c>
      <c r="CA17" s="87">
        <v>0</v>
      </c>
      <c r="CB17" s="87">
        <v>0</v>
      </c>
      <c r="CC17" s="87">
        <v>0</v>
      </c>
    </row>
    <row r="18" spans="1:81" s="3" customFormat="1" x14ac:dyDescent="0.25">
      <c r="A18" s="40">
        <v>2</v>
      </c>
      <c r="B18" s="40" t="s">
        <v>7</v>
      </c>
      <c r="C18" s="40">
        <f>IF(M18="Sure", 1, 0)</f>
        <v>1</v>
      </c>
      <c r="D18" s="40">
        <f>IF(M18="Likely", 1, 0)</f>
        <v>0</v>
      </c>
      <c r="E18" s="40">
        <f>IF(O18="", 0, 1)</f>
        <v>0</v>
      </c>
      <c r="F18" s="40">
        <f>IF(P18="", 0, 1)</f>
        <v>1</v>
      </c>
      <c r="G18" s="40">
        <f t="shared" si="2"/>
        <v>0</v>
      </c>
      <c r="H18" s="40">
        <f t="shared" si="2"/>
        <v>0</v>
      </c>
      <c r="I18" s="40">
        <f t="shared" si="2"/>
        <v>0</v>
      </c>
      <c r="J18" s="43">
        <f>VLOOKUP(N18&amp;$M$1, ExchangeRates!D:F,2,FALSE)</f>
        <v>1</v>
      </c>
      <c r="K18" s="84" t="s">
        <v>2821</v>
      </c>
      <c r="L18" s="84" t="s">
        <v>2810</v>
      </c>
      <c r="M18" s="84" t="s">
        <v>24</v>
      </c>
      <c r="N18" s="85" t="s">
        <v>35</v>
      </c>
      <c r="O18" s="85"/>
      <c r="P18" s="85" t="s">
        <v>2808</v>
      </c>
      <c r="Q18" s="85"/>
      <c r="R18" s="86"/>
      <c r="S18" s="86"/>
      <c r="T18" s="155">
        <v>0</v>
      </c>
      <c r="U18" s="86"/>
      <c r="V18" s="87">
        <v>2777434.57</v>
      </c>
      <c r="W18" s="87">
        <v>2604030.59</v>
      </c>
      <c r="X18" s="87">
        <v>3327248.37</v>
      </c>
      <c r="Y18" s="87">
        <v>3115008.2</v>
      </c>
      <c r="Z18" s="87">
        <v>2893810.03</v>
      </c>
      <c r="AA18" s="87">
        <v>3643259.57</v>
      </c>
      <c r="AB18" s="87">
        <v>2132263.21</v>
      </c>
      <c r="AC18" s="87">
        <v>1776072.9899999998</v>
      </c>
      <c r="AD18" s="87">
        <v>1788308.6515780827</v>
      </c>
      <c r="AE18" s="87">
        <v>1396614.9261977728</v>
      </c>
      <c r="AF18" s="87">
        <v>1244256.8929051831</v>
      </c>
      <c r="AG18" s="87">
        <v>1212723.4405062364</v>
      </c>
      <c r="AH18" s="87">
        <v>1392224.4844005362</v>
      </c>
      <c r="AI18" s="87">
        <v>1533556.7342600168</v>
      </c>
      <c r="AJ18" s="87">
        <v>1648350.3001516496</v>
      </c>
      <c r="AK18" s="87">
        <v>941769.61102621898</v>
      </c>
      <c r="AL18" s="87">
        <v>842599.83282173215</v>
      </c>
      <c r="AM18" s="87">
        <v>0</v>
      </c>
      <c r="AN18" s="87">
        <v>0</v>
      </c>
      <c r="AO18" s="87">
        <v>0</v>
      </c>
      <c r="AP18" s="87">
        <v>0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0</v>
      </c>
      <c r="BC18" s="87">
        <v>0</v>
      </c>
      <c r="BD18" s="87">
        <v>0</v>
      </c>
      <c r="BE18" s="87">
        <v>0</v>
      </c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</row>
    <row r="19" spans="1:81" s="3" customFormat="1" x14ac:dyDescent="0.25">
      <c r="A19" s="40">
        <v>3</v>
      </c>
      <c r="B19" s="40" t="s">
        <v>7</v>
      </c>
      <c r="C19" s="40">
        <f>IF(M19="Sure", 1, 0)</f>
        <v>1</v>
      </c>
      <c r="D19" s="40">
        <f>IF(M19="Likely", 1, 0)</f>
        <v>0</v>
      </c>
      <c r="E19" s="40">
        <f>IF(O19="", 0, 1)</f>
        <v>0</v>
      </c>
      <c r="F19" s="40">
        <v>1</v>
      </c>
      <c r="G19" s="40">
        <f t="shared" si="2"/>
        <v>0</v>
      </c>
      <c r="H19" s="40">
        <f t="shared" si="2"/>
        <v>0</v>
      </c>
      <c r="I19" s="40">
        <f t="shared" si="2"/>
        <v>0</v>
      </c>
      <c r="J19" s="43">
        <f>VLOOKUP(N19&amp;$M$1, ExchangeRates!D:F,2,FALSE)</f>
        <v>1</v>
      </c>
      <c r="K19" s="84" t="s">
        <v>2822</v>
      </c>
      <c r="L19" s="84" t="s">
        <v>2811</v>
      </c>
      <c r="M19" s="84" t="s">
        <v>24</v>
      </c>
      <c r="N19" s="85" t="s">
        <v>36</v>
      </c>
      <c r="O19" s="85"/>
      <c r="P19" s="85" t="s">
        <v>2808</v>
      </c>
      <c r="Q19" s="85"/>
      <c r="R19" s="86"/>
      <c r="S19" s="86"/>
      <c r="T19" s="155">
        <v>0</v>
      </c>
      <c r="U19" s="86"/>
      <c r="V19" s="87"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520307.52152466058</v>
      </c>
      <c r="AF19" s="87">
        <v>533252.95410222153</v>
      </c>
      <c r="AG19" s="87">
        <v>519738.61735981575</v>
      </c>
      <c r="AH19" s="87">
        <v>596667.63617165852</v>
      </c>
      <c r="AI19" s="87">
        <v>657238.60039715027</v>
      </c>
      <c r="AJ19" s="87">
        <v>706435.84292213572</v>
      </c>
      <c r="AK19" s="87">
        <v>403615.5475826654</v>
      </c>
      <c r="AL19" s="87">
        <v>922847.43594761146</v>
      </c>
      <c r="AM19" s="87">
        <v>1653470.6966470941</v>
      </c>
      <c r="AN19" s="87">
        <v>1430538.2919999997</v>
      </c>
      <c r="AO19" s="87">
        <v>1540019.8359999994</v>
      </c>
      <c r="AP19" s="87">
        <v>1566245.9007999999</v>
      </c>
      <c r="AQ19" s="87">
        <v>1489928.5760000001</v>
      </c>
      <c r="AR19" s="87">
        <v>1427211.2511999998</v>
      </c>
      <c r="AS19" s="87">
        <v>6342813.1674975604</v>
      </c>
      <c r="AT19" s="87">
        <v>0</v>
      </c>
      <c r="AU19" s="87">
        <v>0</v>
      </c>
      <c r="AV19" s="87">
        <v>0</v>
      </c>
      <c r="AW19" s="87">
        <v>0</v>
      </c>
      <c r="AX19" s="87">
        <v>0</v>
      </c>
      <c r="AY19" s="87">
        <v>0</v>
      </c>
      <c r="AZ19" s="87">
        <v>0</v>
      </c>
      <c r="BA19" s="87">
        <v>0</v>
      </c>
      <c r="BB19" s="87">
        <v>0</v>
      </c>
      <c r="BC19" s="87">
        <v>0</v>
      </c>
      <c r="BD19" s="87">
        <v>0</v>
      </c>
      <c r="BE19" s="87">
        <v>0</v>
      </c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</row>
    <row r="20" spans="1:81" s="3" customFormat="1" x14ac:dyDescent="0.25">
      <c r="A20" s="40">
        <v>4</v>
      </c>
      <c r="B20" s="40" t="s">
        <v>7</v>
      </c>
      <c r="C20" s="40">
        <f>IF(M20="Sure", 1, 0)</f>
        <v>0</v>
      </c>
      <c r="D20" s="40">
        <f>IF(M20="Likely", 1, 0)</f>
        <v>1</v>
      </c>
      <c r="E20" s="40">
        <v>1</v>
      </c>
      <c r="F20" s="40">
        <f>IF(P20="", 0, 1)</f>
        <v>0</v>
      </c>
      <c r="G20" s="40">
        <f t="shared" si="2"/>
        <v>0</v>
      </c>
      <c r="H20" s="40">
        <f t="shared" si="2"/>
        <v>0</v>
      </c>
      <c r="I20" s="40">
        <f t="shared" si="2"/>
        <v>0</v>
      </c>
      <c r="J20" s="43">
        <f>VLOOKUP(N20&amp;$M$1, ExchangeRates!D:F,2,FALSE)</f>
        <v>1</v>
      </c>
      <c r="K20" s="84" t="s">
        <v>7</v>
      </c>
      <c r="L20" s="84" t="s">
        <v>2812</v>
      </c>
      <c r="M20" s="84" t="s">
        <v>23</v>
      </c>
      <c r="N20" s="85" t="s">
        <v>37</v>
      </c>
      <c r="O20" s="85" t="s">
        <v>2808</v>
      </c>
      <c r="P20" s="85"/>
      <c r="Q20" s="85"/>
      <c r="R20" s="86"/>
      <c r="S20" s="86"/>
      <c r="T20" s="155">
        <v>0</v>
      </c>
      <c r="U20" s="86"/>
      <c r="V20" s="87">
        <v>395008.02999999997</v>
      </c>
      <c r="W20" s="87">
        <v>356843.52999999997</v>
      </c>
      <c r="X20" s="87">
        <v>593472.10999999987</v>
      </c>
      <c r="Y20" s="87">
        <v>306014.67</v>
      </c>
      <c r="Z20" s="87">
        <v>332534.61000000004</v>
      </c>
      <c r="AA20" s="87">
        <v>355518.46</v>
      </c>
      <c r="AB20" s="87">
        <v>420153.77</v>
      </c>
      <c r="AC20" s="87">
        <v>403200.58910504717</v>
      </c>
      <c r="AD20" s="87">
        <v>403200.58910504717</v>
      </c>
      <c r="AE20" s="87">
        <v>403200.58910504717</v>
      </c>
      <c r="AF20" s="87">
        <v>372995.3342326674</v>
      </c>
      <c r="AG20" s="87">
        <v>437545.17654123716</v>
      </c>
      <c r="AH20" s="87">
        <v>397917.2</v>
      </c>
      <c r="AI20" s="87">
        <v>388444.27</v>
      </c>
      <c r="AJ20" s="87">
        <v>435808.92000000004</v>
      </c>
      <c r="AK20" s="87">
        <v>397917.2</v>
      </c>
      <c r="AL20" s="87">
        <v>460810.45333333337</v>
      </c>
      <c r="AM20" s="87">
        <v>460931.95</v>
      </c>
      <c r="AN20" s="87">
        <v>392522.16000000003</v>
      </c>
      <c r="AO20" s="87">
        <v>424149.30666666664</v>
      </c>
      <c r="AP20" s="87">
        <v>392522.16000000003</v>
      </c>
      <c r="AQ20" s="87">
        <v>376587.08999999997</v>
      </c>
      <c r="AR20" s="87">
        <v>361016.50999999995</v>
      </c>
      <c r="AS20" s="87">
        <v>408457.23</v>
      </c>
      <c r="AT20" s="87">
        <v>246203.73749999999</v>
      </c>
      <c r="AU20" s="87">
        <v>246203.73749999996</v>
      </c>
      <c r="AV20" s="87">
        <v>246203.73749999996</v>
      </c>
      <c r="AW20" s="87">
        <v>246203.73749999996</v>
      </c>
      <c r="AX20" s="87">
        <v>0</v>
      </c>
      <c r="AY20" s="87">
        <v>0</v>
      </c>
      <c r="AZ20" s="87">
        <v>0</v>
      </c>
      <c r="BA20" s="87">
        <v>0</v>
      </c>
      <c r="BB20" s="87">
        <v>0</v>
      </c>
      <c r="BC20" s="87">
        <v>0</v>
      </c>
      <c r="BD20" s="87">
        <v>0</v>
      </c>
      <c r="BE20" s="87">
        <v>0</v>
      </c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</row>
    <row r="21" spans="1:81" s="3" customFormat="1" hidden="1" x14ac:dyDescent="0.25">
      <c r="A21" s="40">
        <v>9999</v>
      </c>
      <c r="B21" s="40" t="s">
        <v>7</v>
      </c>
      <c r="C21" s="40">
        <f>IF(M21="Sure", 1, 0)</f>
        <v>0</v>
      </c>
      <c r="D21" s="40">
        <f>IF(M21="Likely", 1, 0)</f>
        <v>0</v>
      </c>
      <c r="E21" s="40">
        <f>IF(O21="", 0, 1)</f>
        <v>0</v>
      </c>
      <c r="F21" s="40">
        <f>IF(P21="", 0, 1)</f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3">
        <f>VLOOKUP(N21&amp;$M$1, ExchangeRates!D:F,2,FALSE)</f>
        <v>1</v>
      </c>
      <c r="K21" s="84"/>
      <c r="L21" s="84"/>
      <c r="M21" s="84"/>
      <c r="N21" s="85" t="s">
        <v>36</v>
      </c>
      <c r="O21" s="85"/>
      <c r="P21" s="85"/>
      <c r="Q21" s="85"/>
      <c r="R21" s="86"/>
      <c r="S21" s="86"/>
      <c r="T21" s="85"/>
      <c r="U21" s="86"/>
      <c r="V21" s="87"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87">
        <v>0</v>
      </c>
      <c r="AC21" s="87">
        <v>0</v>
      </c>
      <c r="AD21" s="87">
        <v>0</v>
      </c>
      <c r="AE21" s="87">
        <v>0</v>
      </c>
      <c r="AF21" s="87">
        <v>0</v>
      </c>
      <c r="AG21" s="87">
        <v>0</v>
      </c>
      <c r="AH21" s="87">
        <v>0</v>
      </c>
      <c r="AI21" s="87">
        <v>0</v>
      </c>
      <c r="AJ21" s="87">
        <v>0</v>
      </c>
      <c r="AK21" s="87">
        <v>0</v>
      </c>
      <c r="AL21" s="87">
        <v>0</v>
      </c>
      <c r="AM21" s="87">
        <v>0</v>
      </c>
      <c r="AN21" s="87">
        <v>0</v>
      </c>
      <c r="AO21" s="87">
        <v>0</v>
      </c>
      <c r="AP21" s="87">
        <v>0</v>
      </c>
      <c r="AQ21" s="87">
        <v>0</v>
      </c>
      <c r="AR21" s="87">
        <v>0</v>
      </c>
      <c r="AS21" s="87">
        <v>0</v>
      </c>
      <c r="AT21" s="87">
        <v>0</v>
      </c>
      <c r="AU21" s="87">
        <v>0</v>
      </c>
      <c r="AV21" s="87">
        <v>0</v>
      </c>
      <c r="AW21" s="87">
        <v>0</v>
      </c>
      <c r="AX21" s="87">
        <v>0</v>
      </c>
      <c r="AY21" s="87">
        <v>0</v>
      </c>
      <c r="AZ21" s="87">
        <v>0</v>
      </c>
      <c r="BA21" s="87">
        <v>0</v>
      </c>
      <c r="BB21" s="87">
        <v>0</v>
      </c>
      <c r="BC21" s="87">
        <v>0</v>
      </c>
      <c r="BD21" s="87">
        <v>0</v>
      </c>
      <c r="BE21" s="87">
        <v>0</v>
      </c>
      <c r="BF21" s="87">
        <v>0</v>
      </c>
      <c r="BG21" s="87">
        <v>0</v>
      </c>
      <c r="BH21" s="87">
        <v>0</v>
      </c>
      <c r="BI21" s="87">
        <v>0</v>
      </c>
      <c r="BJ21" s="87">
        <v>0</v>
      </c>
      <c r="BK21" s="87">
        <v>0</v>
      </c>
      <c r="BL21" s="87">
        <v>0</v>
      </c>
      <c r="BM21" s="87">
        <v>0</v>
      </c>
      <c r="BN21" s="87">
        <v>0</v>
      </c>
      <c r="BO21" s="87">
        <v>0</v>
      </c>
      <c r="BP21" s="87">
        <v>0</v>
      </c>
      <c r="BQ21" s="87">
        <v>0</v>
      </c>
      <c r="BR21" s="87">
        <v>0</v>
      </c>
      <c r="BS21" s="87">
        <v>0</v>
      </c>
      <c r="BT21" s="87">
        <v>0</v>
      </c>
      <c r="BU21" s="87">
        <v>0</v>
      </c>
      <c r="BV21" s="87">
        <v>0</v>
      </c>
      <c r="BW21" s="87">
        <v>0</v>
      </c>
      <c r="BX21" s="87">
        <v>0</v>
      </c>
      <c r="BY21" s="87">
        <v>0</v>
      </c>
      <c r="BZ21" s="87">
        <v>0</v>
      </c>
      <c r="CA21" s="87">
        <v>0</v>
      </c>
      <c r="CB21" s="87">
        <v>0</v>
      </c>
      <c r="CC21" s="87">
        <v>0</v>
      </c>
    </row>
    <row r="22" spans="1:81" x14ac:dyDescent="0.25"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</row>
    <row r="23" spans="1:81" x14ac:dyDescent="0.25"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</row>
  </sheetData>
  <mergeCells count="11">
    <mergeCell ref="V16:CC16"/>
    <mergeCell ref="V4:CC4"/>
    <mergeCell ref="V10:CC10"/>
    <mergeCell ref="K4:P4"/>
    <mergeCell ref="K10:P10"/>
    <mergeCell ref="K16:P16"/>
    <mergeCell ref="BF2:BQ2"/>
    <mergeCell ref="BR2:CC2"/>
    <mergeCell ref="V2:AG2"/>
    <mergeCell ref="AH2:AS2"/>
    <mergeCell ref="AT2:B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3"/>
  <sheetViews>
    <sheetView topLeftCell="B2" zoomScaleNormal="100" workbookViewId="0">
      <selection activeCell="D16" sqref="D16"/>
    </sheetView>
  </sheetViews>
  <sheetFormatPr defaultRowHeight="15" x14ac:dyDescent="0.25"/>
  <cols>
    <col min="1" max="1" width="3.28515625" hidden="1" customWidth="1"/>
    <col min="2" max="2" width="17.85546875" customWidth="1"/>
    <col min="3" max="3" width="20.140625" customWidth="1"/>
    <col min="4" max="4" width="17.42578125" customWidth="1"/>
    <col min="5" max="5" width="0.42578125" customWidth="1"/>
    <col min="6" max="64" width="12.7109375" customWidth="1"/>
    <col min="65" max="65" width="14.42578125" customWidth="1"/>
  </cols>
  <sheetData>
    <row r="1" spans="2:65" hidden="1" x14ac:dyDescent="0.25"/>
    <row r="2" spans="2:65" x14ac:dyDescent="0.25">
      <c r="B2" s="4"/>
      <c r="C2" s="5"/>
      <c r="D2" s="5"/>
      <c r="E2" s="5"/>
      <c r="F2" s="138">
        <v>2016</v>
      </c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>
        <v>2017</v>
      </c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>
        <v>2018</v>
      </c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>
        <v>2019</v>
      </c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>
        <v>2020</v>
      </c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</row>
    <row r="3" spans="2:65" x14ac:dyDescent="0.25">
      <c r="B3" s="4"/>
      <c r="C3" s="39"/>
      <c r="D3" s="5"/>
      <c r="E3" s="5"/>
      <c r="F3" s="6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6" t="s">
        <v>11</v>
      </c>
      <c r="S3" s="7" t="s">
        <v>12</v>
      </c>
      <c r="T3" s="7" t="s">
        <v>13</v>
      </c>
      <c r="U3" s="7" t="s">
        <v>14</v>
      </c>
      <c r="V3" s="7" t="s">
        <v>15</v>
      </c>
      <c r="W3" s="7" t="s">
        <v>16</v>
      </c>
      <c r="X3" s="7" t="s">
        <v>17</v>
      </c>
      <c r="Y3" s="7" t="s">
        <v>18</v>
      </c>
      <c r="Z3" s="7" t="s">
        <v>19</v>
      </c>
      <c r="AA3" s="7" t="s">
        <v>20</v>
      </c>
      <c r="AB3" s="7" t="s">
        <v>21</v>
      </c>
      <c r="AC3" s="7" t="s">
        <v>22</v>
      </c>
      <c r="AD3" s="6" t="s">
        <v>11</v>
      </c>
      <c r="AE3" s="7" t="s">
        <v>12</v>
      </c>
      <c r="AF3" s="7" t="s">
        <v>13</v>
      </c>
      <c r="AG3" s="7" t="s">
        <v>14</v>
      </c>
      <c r="AH3" s="7" t="s">
        <v>15</v>
      </c>
      <c r="AI3" s="7" t="s">
        <v>16</v>
      </c>
      <c r="AJ3" s="7" t="s">
        <v>17</v>
      </c>
      <c r="AK3" s="7" t="s">
        <v>18</v>
      </c>
      <c r="AL3" s="7" t="s">
        <v>19</v>
      </c>
      <c r="AM3" s="7" t="s">
        <v>20</v>
      </c>
      <c r="AN3" s="7" t="s">
        <v>21</v>
      </c>
      <c r="AO3" s="7" t="s">
        <v>22</v>
      </c>
      <c r="AP3" s="6" t="s">
        <v>11</v>
      </c>
      <c r="AQ3" s="7" t="s">
        <v>12</v>
      </c>
      <c r="AR3" s="7" t="s">
        <v>13</v>
      </c>
      <c r="AS3" s="7" t="s">
        <v>14</v>
      </c>
      <c r="AT3" s="7" t="s">
        <v>15</v>
      </c>
      <c r="AU3" s="7" t="s">
        <v>16</v>
      </c>
      <c r="AV3" s="7" t="s">
        <v>17</v>
      </c>
      <c r="AW3" s="7" t="s">
        <v>18</v>
      </c>
      <c r="AX3" s="7" t="s">
        <v>19</v>
      </c>
      <c r="AY3" s="7" t="s">
        <v>20</v>
      </c>
      <c r="AZ3" s="7" t="s">
        <v>21</v>
      </c>
      <c r="BA3" s="7" t="s">
        <v>22</v>
      </c>
      <c r="BB3" s="6" t="s">
        <v>11</v>
      </c>
      <c r="BC3" s="7" t="s">
        <v>12</v>
      </c>
      <c r="BD3" s="7" t="s">
        <v>13</v>
      </c>
      <c r="BE3" s="7" t="s">
        <v>14</v>
      </c>
      <c r="BF3" s="7" t="s">
        <v>15</v>
      </c>
      <c r="BG3" s="7" t="s">
        <v>16</v>
      </c>
      <c r="BH3" s="7" t="s">
        <v>17</v>
      </c>
      <c r="BI3" s="7" t="s">
        <v>18</v>
      </c>
      <c r="BJ3" s="7" t="s">
        <v>19</v>
      </c>
      <c r="BK3" s="7" t="s">
        <v>20</v>
      </c>
      <c r="BL3" s="7" t="s">
        <v>21</v>
      </c>
      <c r="BM3" s="33" t="s">
        <v>22</v>
      </c>
    </row>
    <row r="4" spans="2:65" x14ac:dyDescent="0.25">
      <c r="B4" s="28"/>
      <c r="C4" s="129"/>
      <c r="D4" s="127" t="s">
        <v>2809</v>
      </c>
      <c r="E4" s="130"/>
      <c r="F4" s="128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</row>
    <row r="5" spans="2:65" ht="12" customHeight="1" x14ac:dyDescent="0.25">
      <c r="B5" s="8" t="s">
        <v>24</v>
      </c>
      <c r="C5" s="9" t="s">
        <v>32</v>
      </c>
      <c r="D5" s="70">
        <f>SUM(F5:BA5)</f>
        <v>41503967.535019994</v>
      </c>
      <c r="E5" s="49">
        <v>0</v>
      </c>
      <c r="F5" s="55">
        <f>SUMPRODUCT(Input!V5:V9,Input!$J5:$J9,Input!$C5:$C9)</f>
        <v>0</v>
      </c>
      <c r="G5" s="55">
        <f>SUMPRODUCT(Input!W5:W9,Input!$J5:$J9,Input!$C5:$C9)</f>
        <v>0</v>
      </c>
      <c r="H5" s="55">
        <f>SUMPRODUCT(Input!X5:X9,Input!$J5:$J9,Input!$C5:$C9)</f>
        <v>0</v>
      </c>
      <c r="I5" s="55">
        <f>SUMPRODUCT(Input!Y5:Y9,Input!$J5:$J9,Input!$C5:$C9)</f>
        <v>0</v>
      </c>
      <c r="J5" s="55">
        <f>SUMPRODUCT(Input!Z5:Z9,Input!$J5:$J9,Input!$C5:$C9)</f>
        <v>0</v>
      </c>
      <c r="K5" s="55">
        <f>SUMPRODUCT(Input!AA5:AA9,Input!$J5:$J9,Input!$C5:$C9)</f>
        <v>0</v>
      </c>
      <c r="L5" s="55">
        <f>SUMPRODUCT(Input!AB5:AB9,Input!$J5:$J9,Input!$C5:$C9)</f>
        <v>0</v>
      </c>
      <c r="M5" s="55">
        <f>SUMPRODUCT(Input!AC5:AC9,Input!$J5:$J9,Input!$C5:$C9)</f>
        <v>2524904.3017000002</v>
      </c>
      <c r="N5" s="55">
        <f>SUMPRODUCT(Input!AD5:AD9,Input!$J5:$J9,Input!$C5:$C9)</f>
        <v>2751778.6676449999</v>
      </c>
      <c r="O5" s="55">
        <f>SUMPRODUCT(Input!AE5:AE9,Input!$J5:$J9,Input!$C5:$C9)</f>
        <v>3994120.5191399995</v>
      </c>
      <c r="P5" s="55">
        <f>SUMPRODUCT(Input!AF5:AF9,Input!$J5:$J9,Input!$C5:$C9)</f>
        <v>5569149.5544949993</v>
      </c>
      <c r="Q5" s="55">
        <f>SUMPRODUCT(Input!AG5:AG9,Input!$J5:$J9,Input!$C5:$C9)</f>
        <v>5912030.7245299993</v>
      </c>
      <c r="R5" s="55">
        <f>SUMPRODUCT(Input!AH5:AH9,Input!$J5:$J9,Input!$C5:$C9)</f>
        <v>0</v>
      </c>
      <c r="S5" s="55">
        <f>SUMPRODUCT(Input!AI5:AI9,Input!$J5:$J9,Input!$C5:$C9)</f>
        <v>0</v>
      </c>
      <c r="T5" s="55">
        <f>SUMPRODUCT(Input!AJ5:AJ9,Input!$J5:$J9,Input!$C5:$C9)</f>
        <v>0</v>
      </c>
      <c r="U5" s="55">
        <f>SUMPRODUCT(Input!AK5:AK9,Input!$J5:$J9,Input!$C5:$C9)</f>
        <v>0</v>
      </c>
      <c r="V5" s="55">
        <f>SUMPRODUCT(Input!AL5:AL9,Input!$J5:$J9,Input!$C5:$C9)</f>
        <v>0</v>
      </c>
      <c r="W5" s="55">
        <f>SUMPRODUCT(Input!AM5:AM9,Input!$J5:$J9,Input!$C5:$C9)</f>
        <v>0</v>
      </c>
      <c r="X5" s="55">
        <f>SUMPRODUCT(Input!AN5:AN9,Input!$J5:$J9,Input!$C5:$C9)</f>
        <v>0</v>
      </c>
      <c r="Y5" s="55">
        <f>SUMPRODUCT(Input!AO5:AO9,Input!$J5:$J9,Input!$C5:$C9)</f>
        <v>0</v>
      </c>
      <c r="Z5" s="55">
        <f>SUMPRODUCT(Input!AP5:AP9,Input!$J5:$J9,Input!$C5:$C9)</f>
        <v>2524904.3017000002</v>
      </c>
      <c r="AA5" s="55">
        <f>SUMPRODUCT(Input!AQ5:AQ9,Input!$J5:$J9,Input!$C5:$C9)</f>
        <v>2751778.6676449999</v>
      </c>
      <c r="AB5" s="55">
        <f>SUMPRODUCT(Input!AR5:AR9,Input!$J5:$J9,Input!$C5:$C9)</f>
        <v>3994120.5191399995</v>
      </c>
      <c r="AC5" s="55">
        <f>SUMPRODUCT(Input!AS5:AS9,Input!$J5:$J9,Input!$C5:$C9)</f>
        <v>5569149.5544949993</v>
      </c>
      <c r="AD5" s="55">
        <f>SUMPRODUCT(Input!AT5:AT9,Input!$J5:$J9,Input!$C5:$C9)</f>
        <v>5912030.7245299993</v>
      </c>
      <c r="AE5" s="55">
        <f>SUMPRODUCT(Input!AU5:AU9,Input!$J5:$J9,Input!$C5:$C9)</f>
        <v>0</v>
      </c>
      <c r="AF5" s="55">
        <f>SUMPRODUCT(Input!AV5:AV9,Input!$J5:$J9,Input!$C5:$C9)</f>
        <v>0</v>
      </c>
      <c r="AG5" s="55">
        <f>SUMPRODUCT(Input!AW5:AW9,Input!$J5:$J9,Input!$C5:$C9)</f>
        <v>0</v>
      </c>
      <c r="AH5" s="55">
        <f>SUMPRODUCT(Input!AX5:AX9,Input!$J5:$J9,Input!$C5:$C9)</f>
        <v>0</v>
      </c>
      <c r="AI5" s="55">
        <f>SUMPRODUCT(Input!AY5:AY9,Input!$J5:$J9,Input!$C5:$C9)</f>
        <v>0</v>
      </c>
      <c r="AJ5" s="55">
        <f>SUMPRODUCT(Input!AZ5:AZ9,Input!$J5:$J9,Input!$C5:$C9)</f>
        <v>0</v>
      </c>
      <c r="AK5" s="55">
        <f>SUMPRODUCT(Input!BA5:BA9,Input!$J5:$J9,Input!$C5:$C9)</f>
        <v>0</v>
      </c>
      <c r="AL5" s="55">
        <f>SUMPRODUCT(Input!BB5:BB9,Input!$J5:$J9,Input!$C5:$C9)</f>
        <v>0</v>
      </c>
      <c r="AM5" s="55">
        <f>SUMPRODUCT(Input!BC5:BC9,Input!$J5:$J9,Input!$C5:$C9)</f>
        <v>0</v>
      </c>
      <c r="AN5" s="55">
        <f>SUMPRODUCT(Input!BD5:BD9,Input!$J5:$J9,Input!$C5:$C9)</f>
        <v>0</v>
      </c>
      <c r="AO5" s="55">
        <f>SUMPRODUCT(Input!BE5:BE9,Input!$J5:$J9,Input!$C5:$C9)</f>
        <v>0</v>
      </c>
      <c r="AP5" s="55">
        <f>SUMPRODUCT(Input!BF5:BF9,Input!$J5:$J9,Input!$C5:$C9)</f>
        <v>0</v>
      </c>
      <c r="AQ5" s="55">
        <f>SUMPRODUCT(Input!BG5:BG9,Input!$J5:$J9,Input!$C5:$C9)</f>
        <v>0</v>
      </c>
      <c r="AR5" s="55">
        <f>SUMPRODUCT(Input!BH5:BH9,Input!$J5:$J9,Input!$C5:$C9)</f>
        <v>0</v>
      </c>
      <c r="AS5" s="55">
        <f>SUMPRODUCT(Input!BI5:BI9,Input!$J5:$J9,Input!$C5:$C9)</f>
        <v>0</v>
      </c>
      <c r="AT5" s="55">
        <f>SUMPRODUCT(Input!BJ5:BJ9,Input!$J5:$J9,Input!$C5:$C9)</f>
        <v>0</v>
      </c>
      <c r="AU5" s="55">
        <f>SUMPRODUCT(Input!BK5:BK9,Input!$J5:$J9,Input!$C5:$C9)</f>
        <v>0</v>
      </c>
      <c r="AV5" s="55">
        <f>SUMPRODUCT(Input!BL5:BL9,Input!$J5:$J9,Input!$C5:$C9)</f>
        <v>0</v>
      </c>
      <c r="AW5" s="55">
        <f>SUMPRODUCT(Input!BM5:BM9,Input!$J5:$J9,Input!$C5:$C9)</f>
        <v>0</v>
      </c>
      <c r="AX5" s="55">
        <f>SUMPRODUCT(Input!BN5:BN9,Input!$J5:$J9,Input!$C5:$C9)</f>
        <v>0</v>
      </c>
      <c r="AY5" s="55">
        <f>SUMPRODUCT(Input!BO5:BO9,Input!$J5:$J9,Input!$C5:$C9)</f>
        <v>0</v>
      </c>
      <c r="AZ5" s="55">
        <f>SUMPRODUCT(Input!BP5:BP9,Input!$J5:$J9,Input!$C5:$C9)</f>
        <v>0</v>
      </c>
      <c r="BA5" s="55">
        <f>SUMPRODUCT(Input!BQ5:BQ9,Input!$J5:$J9,Input!$C5:$C9)</f>
        <v>0</v>
      </c>
      <c r="BB5" s="55">
        <f>SUMPRODUCT(Input!BR5:BR9,Input!$J5:$J9,Input!$C5:$C9)</f>
        <v>0</v>
      </c>
      <c r="BC5" s="55">
        <f>SUMPRODUCT(Input!BS5:BS9,Input!$J5:$J9,Input!$C5:$C9)</f>
        <v>0</v>
      </c>
      <c r="BD5" s="55">
        <f>SUMPRODUCT(Input!BT5:BT9,Input!$J5:$J9,Input!$C5:$C9)</f>
        <v>0</v>
      </c>
      <c r="BE5" s="55">
        <f>SUMPRODUCT(Input!BU5:BU9,Input!$J5:$J9,Input!$C5:$C9)</f>
        <v>0</v>
      </c>
      <c r="BF5" s="55">
        <f>SUMPRODUCT(Input!BV5:BV9,Input!$J5:$J9,Input!$C5:$C9)</f>
        <v>0</v>
      </c>
      <c r="BG5" s="55">
        <f>SUMPRODUCT(Input!BW5:BW9,Input!$J5:$J9,Input!$C5:$C9)</f>
        <v>0</v>
      </c>
      <c r="BH5" s="55">
        <f>SUMPRODUCT(Input!BX5:BX9,Input!$J5:$J9,Input!$C5:$C9)</f>
        <v>0</v>
      </c>
      <c r="BI5" s="55">
        <f>SUMPRODUCT(Input!BY5:BY9,Input!$J5:$J9,Input!$C5:$C9)</f>
        <v>0</v>
      </c>
      <c r="BJ5" s="55">
        <f>SUMPRODUCT(Input!BZ5:BZ9,Input!$J5:$J9,Input!$C5:$C9)</f>
        <v>0</v>
      </c>
      <c r="BK5" s="55">
        <f>SUMPRODUCT(Input!CA5:CA9,Input!$J5:$J9,Input!$C5:$C9)</f>
        <v>0</v>
      </c>
      <c r="BL5" s="55">
        <f>SUMPRODUCT(Input!CB5:CB9,Input!$J5:$J9,Input!$C5:$C9)</f>
        <v>0</v>
      </c>
      <c r="BM5" s="78">
        <f>SUMPRODUCT(Input!CC5:CC9,Input!$J5:$J9,Input!$C5:$C9)</f>
        <v>0</v>
      </c>
    </row>
    <row r="6" spans="2:65" ht="12" customHeight="1" x14ac:dyDescent="0.25">
      <c r="B6" s="10" t="s">
        <v>24</v>
      </c>
      <c r="C6" s="11" t="s">
        <v>25</v>
      </c>
      <c r="D6" s="70">
        <f>D5</f>
        <v>41503967.535019994</v>
      </c>
      <c r="E6" s="49">
        <v>0</v>
      </c>
      <c r="F6" s="56">
        <f>E6+F5</f>
        <v>0</v>
      </c>
      <c r="G6" s="56">
        <f t="shared" ref="G6:BA6" si="0">F6+G5</f>
        <v>0</v>
      </c>
      <c r="H6" s="56">
        <f t="shared" si="0"/>
        <v>0</v>
      </c>
      <c r="I6" s="56">
        <f t="shared" si="0"/>
        <v>0</v>
      </c>
      <c r="J6" s="56">
        <f t="shared" si="0"/>
        <v>0</v>
      </c>
      <c r="K6" s="56">
        <f t="shared" si="0"/>
        <v>0</v>
      </c>
      <c r="L6" s="56">
        <f t="shared" si="0"/>
        <v>0</v>
      </c>
      <c r="M6" s="56">
        <f t="shared" si="0"/>
        <v>2524904.3017000002</v>
      </c>
      <c r="N6" s="56">
        <f t="shared" si="0"/>
        <v>5276682.9693449996</v>
      </c>
      <c r="O6" s="56">
        <f t="shared" si="0"/>
        <v>9270803.4884849992</v>
      </c>
      <c r="P6" s="56">
        <f t="shared" si="0"/>
        <v>14839953.042979999</v>
      </c>
      <c r="Q6" s="56">
        <f t="shared" si="0"/>
        <v>20751983.767509997</v>
      </c>
      <c r="R6" s="56">
        <f t="shared" si="0"/>
        <v>20751983.767509997</v>
      </c>
      <c r="S6" s="56">
        <f t="shared" si="0"/>
        <v>20751983.767509997</v>
      </c>
      <c r="T6" s="56">
        <f t="shared" si="0"/>
        <v>20751983.767509997</v>
      </c>
      <c r="U6" s="56">
        <f t="shared" si="0"/>
        <v>20751983.767509997</v>
      </c>
      <c r="V6" s="56">
        <f t="shared" si="0"/>
        <v>20751983.767509997</v>
      </c>
      <c r="W6" s="56">
        <f t="shared" si="0"/>
        <v>20751983.767509997</v>
      </c>
      <c r="X6" s="56">
        <f t="shared" si="0"/>
        <v>20751983.767509997</v>
      </c>
      <c r="Y6" s="56">
        <f t="shared" si="0"/>
        <v>20751983.767509997</v>
      </c>
      <c r="Z6" s="56">
        <f t="shared" si="0"/>
        <v>23276888.069209997</v>
      </c>
      <c r="AA6" s="56">
        <f t="shared" si="0"/>
        <v>26028666.736854997</v>
      </c>
      <c r="AB6" s="56">
        <f t="shared" si="0"/>
        <v>30022787.255994998</v>
      </c>
      <c r="AC6" s="56">
        <f t="shared" si="0"/>
        <v>35591936.810489997</v>
      </c>
      <c r="AD6" s="56">
        <f t="shared" si="0"/>
        <v>41503967.535019994</v>
      </c>
      <c r="AE6" s="56">
        <f t="shared" si="0"/>
        <v>41503967.535019994</v>
      </c>
      <c r="AF6" s="56">
        <f t="shared" si="0"/>
        <v>41503967.535019994</v>
      </c>
      <c r="AG6" s="56">
        <f t="shared" si="0"/>
        <v>41503967.535019994</v>
      </c>
      <c r="AH6" s="56">
        <f t="shared" si="0"/>
        <v>41503967.535019994</v>
      </c>
      <c r="AI6" s="56">
        <f t="shared" si="0"/>
        <v>41503967.535019994</v>
      </c>
      <c r="AJ6" s="56">
        <f t="shared" si="0"/>
        <v>41503967.535019994</v>
      </c>
      <c r="AK6" s="56">
        <f t="shared" si="0"/>
        <v>41503967.535019994</v>
      </c>
      <c r="AL6" s="56">
        <f t="shared" si="0"/>
        <v>41503967.535019994</v>
      </c>
      <c r="AM6" s="56">
        <f t="shared" si="0"/>
        <v>41503967.535019994</v>
      </c>
      <c r="AN6" s="56">
        <f t="shared" si="0"/>
        <v>41503967.535019994</v>
      </c>
      <c r="AO6" s="56">
        <f t="shared" si="0"/>
        <v>41503967.535019994</v>
      </c>
      <c r="AP6" s="56">
        <f t="shared" si="0"/>
        <v>41503967.535019994</v>
      </c>
      <c r="AQ6" s="56">
        <f t="shared" si="0"/>
        <v>41503967.535019994</v>
      </c>
      <c r="AR6" s="56">
        <f t="shared" si="0"/>
        <v>41503967.535019994</v>
      </c>
      <c r="AS6" s="56">
        <f t="shared" si="0"/>
        <v>41503967.535019994</v>
      </c>
      <c r="AT6" s="56">
        <f t="shared" si="0"/>
        <v>41503967.535019994</v>
      </c>
      <c r="AU6" s="56">
        <f t="shared" si="0"/>
        <v>41503967.535019994</v>
      </c>
      <c r="AV6" s="56">
        <f t="shared" si="0"/>
        <v>41503967.535019994</v>
      </c>
      <c r="AW6" s="56">
        <f t="shared" si="0"/>
        <v>41503967.535019994</v>
      </c>
      <c r="AX6" s="56">
        <f t="shared" si="0"/>
        <v>41503967.535019994</v>
      </c>
      <c r="AY6" s="56">
        <f t="shared" si="0"/>
        <v>41503967.535019994</v>
      </c>
      <c r="AZ6" s="56">
        <f t="shared" si="0"/>
        <v>41503967.535019994</v>
      </c>
      <c r="BA6" s="56">
        <f t="shared" si="0"/>
        <v>41503967.535019994</v>
      </c>
      <c r="BB6" s="56">
        <f t="shared" ref="BB6:BM6" si="1">BA6+BB5</f>
        <v>41503967.535019994</v>
      </c>
      <c r="BC6" s="56">
        <f t="shared" si="1"/>
        <v>41503967.535019994</v>
      </c>
      <c r="BD6" s="56">
        <f t="shared" si="1"/>
        <v>41503967.535019994</v>
      </c>
      <c r="BE6" s="56">
        <f t="shared" si="1"/>
        <v>41503967.535019994</v>
      </c>
      <c r="BF6" s="56">
        <f t="shared" si="1"/>
        <v>41503967.535019994</v>
      </c>
      <c r="BG6" s="56">
        <f t="shared" si="1"/>
        <v>41503967.535019994</v>
      </c>
      <c r="BH6" s="56">
        <f t="shared" si="1"/>
        <v>41503967.535019994</v>
      </c>
      <c r="BI6" s="56">
        <f t="shared" si="1"/>
        <v>41503967.535019994</v>
      </c>
      <c r="BJ6" s="56">
        <f t="shared" si="1"/>
        <v>41503967.535019994</v>
      </c>
      <c r="BK6" s="56">
        <f t="shared" si="1"/>
        <v>41503967.535019994</v>
      </c>
      <c r="BL6" s="56">
        <f t="shared" si="1"/>
        <v>41503967.535019994</v>
      </c>
      <c r="BM6" s="57">
        <f t="shared" si="1"/>
        <v>41503967.535019994</v>
      </c>
    </row>
    <row r="7" spans="2:65" ht="12" customHeight="1" x14ac:dyDescent="0.25">
      <c r="B7" s="34" t="s">
        <v>24</v>
      </c>
      <c r="C7" s="35" t="s">
        <v>26</v>
      </c>
      <c r="D7" s="70">
        <f>D6-D16</f>
        <v>4274327.075019978</v>
      </c>
      <c r="E7" s="49">
        <f t="shared" ref="E7:BM7" si="2">E6-E16</f>
        <v>0</v>
      </c>
      <c r="F7" s="56">
        <f t="shared" si="2"/>
        <v>-805916.83</v>
      </c>
      <c r="G7" s="56">
        <f t="shared" si="2"/>
        <v>-4622520.01</v>
      </c>
      <c r="H7" s="56">
        <f t="shared" si="2"/>
        <v>-9498704.8200000003</v>
      </c>
      <c r="I7" s="56">
        <f t="shared" si="2"/>
        <v>-13047122.49</v>
      </c>
      <c r="J7" s="56">
        <f t="shared" si="2"/>
        <v>-15938293.6</v>
      </c>
      <c r="K7" s="56">
        <f t="shared" si="2"/>
        <v>-19582482.059999999</v>
      </c>
      <c r="L7" s="56">
        <f t="shared" si="2"/>
        <v>-21714745.27</v>
      </c>
      <c r="M7" s="56">
        <f t="shared" si="2"/>
        <v>-20965913.958299998</v>
      </c>
      <c r="N7" s="56">
        <f t="shared" si="2"/>
        <v>-20002443.942233082</v>
      </c>
      <c r="O7" s="56">
        <f t="shared" si="2"/>
        <v>-17925245.870815516</v>
      </c>
      <c r="P7" s="56">
        <f t="shared" si="2"/>
        <v>-14133606.163327923</v>
      </c>
      <c r="Q7" s="56">
        <f t="shared" si="2"/>
        <v>-9954037.4966639765</v>
      </c>
      <c r="R7" s="56">
        <f t="shared" si="2"/>
        <v>-11942929.617236171</v>
      </c>
      <c r="S7" s="56">
        <f t="shared" si="2"/>
        <v>-14133724.951893337</v>
      </c>
      <c r="T7" s="56">
        <f t="shared" si="2"/>
        <v>-16477656.692490019</v>
      </c>
      <c r="U7" s="56">
        <f t="shared" si="2"/>
        <v>-16477656.692490019</v>
      </c>
      <c r="V7" s="56">
        <f t="shared" si="2"/>
        <v>-16477656.692490019</v>
      </c>
      <c r="W7" s="56">
        <f t="shared" si="2"/>
        <v>-16477656.692490019</v>
      </c>
      <c r="X7" s="56">
        <f t="shared" si="2"/>
        <v>-16477656.692490019</v>
      </c>
      <c r="Y7" s="56">
        <f t="shared" si="2"/>
        <v>-16477656.692490019</v>
      </c>
      <c r="Z7" s="56">
        <f t="shared" si="2"/>
        <v>-13952752.390790019</v>
      </c>
      <c r="AA7" s="56">
        <f t="shared" si="2"/>
        <v>-11200973.723145019</v>
      </c>
      <c r="AB7" s="56">
        <f t="shared" si="2"/>
        <v>-7206853.2040050179</v>
      </c>
      <c r="AC7" s="56">
        <f t="shared" si="2"/>
        <v>-1637703.6495100185</v>
      </c>
      <c r="AD7" s="56">
        <f t="shared" si="2"/>
        <v>4274327.075019978</v>
      </c>
      <c r="AE7" s="56">
        <f t="shared" si="2"/>
        <v>4274327.075019978</v>
      </c>
      <c r="AF7" s="56">
        <f t="shared" si="2"/>
        <v>4274327.075019978</v>
      </c>
      <c r="AG7" s="56">
        <f t="shared" si="2"/>
        <v>4274327.075019978</v>
      </c>
      <c r="AH7" s="56">
        <f t="shared" si="2"/>
        <v>4274327.075019978</v>
      </c>
      <c r="AI7" s="56">
        <f t="shared" si="2"/>
        <v>4274327.075019978</v>
      </c>
      <c r="AJ7" s="56">
        <f t="shared" si="2"/>
        <v>4274327.075019978</v>
      </c>
      <c r="AK7" s="56">
        <f t="shared" si="2"/>
        <v>4274327.075019978</v>
      </c>
      <c r="AL7" s="56">
        <f t="shared" si="2"/>
        <v>4274327.075019978</v>
      </c>
      <c r="AM7" s="56">
        <f t="shared" si="2"/>
        <v>4274327.075019978</v>
      </c>
      <c r="AN7" s="56">
        <f t="shared" si="2"/>
        <v>4274327.075019978</v>
      </c>
      <c r="AO7" s="56">
        <f t="shared" si="2"/>
        <v>4274327.075019978</v>
      </c>
      <c r="AP7" s="56">
        <f t="shared" si="2"/>
        <v>4274327.075019978</v>
      </c>
      <c r="AQ7" s="56">
        <f t="shared" si="2"/>
        <v>4274327.075019978</v>
      </c>
      <c r="AR7" s="56">
        <f t="shared" si="2"/>
        <v>4274327.075019978</v>
      </c>
      <c r="AS7" s="56">
        <f t="shared" si="2"/>
        <v>4274327.075019978</v>
      </c>
      <c r="AT7" s="56">
        <f t="shared" si="2"/>
        <v>4274327.075019978</v>
      </c>
      <c r="AU7" s="56">
        <f t="shared" si="2"/>
        <v>4274327.075019978</v>
      </c>
      <c r="AV7" s="56">
        <f t="shared" si="2"/>
        <v>4274327.075019978</v>
      </c>
      <c r="AW7" s="56">
        <f t="shared" si="2"/>
        <v>4274327.075019978</v>
      </c>
      <c r="AX7" s="56">
        <f t="shared" si="2"/>
        <v>4274327.075019978</v>
      </c>
      <c r="AY7" s="56">
        <f t="shared" si="2"/>
        <v>4274327.075019978</v>
      </c>
      <c r="AZ7" s="56">
        <f t="shared" si="2"/>
        <v>4274327.075019978</v>
      </c>
      <c r="BA7" s="56">
        <f t="shared" si="2"/>
        <v>4274327.075019978</v>
      </c>
      <c r="BB7" s="56">
        <f t="shared" si="2"/>
        <v>4274327.075019978</v>
      </c>
      <c r="BC7" s="56">
        <f t="shared" si="2"/>
        <v>4274327.075019978</v>
      </c>
      <c r="BD7" s="56">
        <f t="shared" si="2"/>
        <v>4274327.075019978</v>
      </c>
      <c r="BE7" s="56">
        <f t="shared" si="2"/>
        <v>4274327.075019978</v>
      </c>
      <c r="BF7" s="56">
        <f t="shared" si="2"/>
        <v>4274327.075019978</v>
      </c>
      <c r="BG7" s="56">
        <f t="shared" si="2"/>
        <v>4274327.075019978</v>
      </c>
      <c r="BH7" s="56">
        <f t="shared" si="2"/>
        <v>4274327.075019978</v>
      </c>
      <c r="BI7" s="56">
        <f t="shared" si="2"/>
        <v>4274327.075019978</v>
      </c>
      <c r="BJ7" s="56">
        <f t="shared" si="2"/>
        <v>4274327.075019978</v>
      </c>
      <c r="BK7" s="56">
        <f t="shared" si="2"/>
        <v>4274327.075019978</v>
      </c>
      <c r="BL7" s="56">
        <f t="shared" si="2"/>
        <v>4274327.075019978</v>
      </c>
      <c r="BM7" s="57">
        <f t="shared" si="2"/>
        <v>4274327.075019978</v>
      </c>
    </row>
    <row r="8" spans="2:65" ht="12" customHeight="1" x14ac:dyDescent="0.25">
      <c r="B8" s="37" t="s">
        <v>23</v>
      </c>
      <c r="C8" s="35" t="s">
        <v>32</v>
      </c>
      <c r="D8" s="76">
        <f>D11-D5</f>
        <v>29259679.608355016</v>
      </c>
      <c r="E8" s="49">
        <v>0</v>
      </c>
      <c r="F8" s="77">
        <f>F11-F5</f>
        <v>0</v>
      </c>
      <c r="G8" s="77">
        <f t="shared" ref="G8:BM8" si="3">G11-G5</f>
        <v>10000000</v>
      </c>
      <c r="H8" s="77">
        <f t="shared" si="3"/>
        <v>0</v>
      </c>
      <c r="I8" s="77">
        <f t="shared" si="3"/>
        <v>3814567.4500150001</v>
      </c>
      <c r="J8" s="77">
        <f t="shared" si="3"/>
        <v>0</v>
      </c>
      <c r="K8" s="77">
        <f t="shared" si="3"/>
        <v>0</v>
      </c>
      <c r="L8" s="77">
        <f t="shared" si="3"/>
        <v>0</v>
      </c>
      <c r="M8" s="77">
        <f t="shared" si="3"/>
        <v>0</v>
      </c>
      <c r="N8" s="77">
        <f t="shared" si="3"/>
        <v>0</v>
      </c>
      <c r="O8" s="77">
        <f t="shared" si="3"/>
        <v>3800425.9004250001</v>
      </c>
      <c r="P8" s="77">
        <f t="shared" si="3"/>
        <v>0</v>
      </c>
      <c r="Q8" s="77">
        <f t="shared" si="3"/>
        <v>1033087.064305</v>
      </c>
      <c r="R8" s="77">
        <f t="shared" si="3"/>
        <v>0</v>
      </c>
      <c r="S8" s="77">
        <f t="shared" si="3"/>
        <v>0</v>
      </c>
      <c r="T8" s="77">
        <f t="shared" si="3"/>
        <v>1963518.778865</v>
      </c>
      <c r="U8" s="77">
        <f t="shared" si="3"/>
        <v>0</v>
      </c>
      <c r="V8" s="77">
        <f t="shared" si="3"/>
        <v>3814567.4500150001</v>
      </c>
      <c r="W8" s="77">
        <f t="shared" si="3"/>
        <v>0</v>
      </c>
      <c r="X8" s="77">
        <f t="shared" si="3"/>
        <v>0</v>
      </c>
      <c r="Y8" s="77">
        <f t="shared" si="3"/>
        <v>0</v>
      </c>
      <c r="Z8" s="77">
        <f t="shared" si="3"/>
        <v>0</v>
      </c>
      <c r="AA8" s="77">
        <f t="shared" si="3"/>
        <v>0</v>
      </c>
      <c r="AB8" s="77">
        <f t="shared" si="3"/>
        <v>3800425.9004250001</v>
      </c>
      <c r="AC8" s="77">
        <f t="shared" si="3"/>
        <v>0</v>
      </c>
      <c r="AD8" s="77">
        <f t="shared" si="3"/>
        <v>1033087.064305</v>
      </c>
      <c r="AE8" s="77">
        <f t="shared" si="3"/>
        <v>0</v>
      </c>
      <c r="AF8" s="77">
        <f t="shared" si="3"/>
        <v>0</v>
      </c>
      <c r="AG8" s="77">
        <f t="shared" si="3"/>
        <v>0</v>
      </c>
      <c r="AH8" s="77">
        <f t="shared" si="3"/>
        <v>0</v>
      </c>
      <c r="AI8" s="77">
        <f t="shared" si="3"/>
        <v>0</v>
      </c>
      <c r="AJ8" s="77">
        <f t="shared" si="3"/>
        <v>0</v>
      </c>
      <c r="AK8" s="77">
        <f t="shared" si="3"/>
        <v>0</v>
      </c>
      <c r="AL8" s="77">
        <f t="shared" si="3"/>
        <v>0</v>
      </c>
      <c r="AM8" s="77">
        <f t="shared" si="3"/>
        <v>0</v>
      </c>
      <c r="AN8" s="77">
        <f t="shared" si="3"/>
        <v>0</v>
      </c>
      <c r="AO8" s="77">
        <f t="shared" si="3"/>
        <v>0</v>
      </c>
      <c r="AP8" s="77">
        <f t="shared" si="3"/>
        <v>0</v>
      </c>
      <c r="AQ8" s="77">
        <f t="shared" si="3"/>
        <v>0</v>
      </c>
      <c r="AR8" s="77">
        <f t="shared" si="3"/>
        <v>0</v>
      </c>
      <c r="AS8" s="77">
        <f t="shared" si="3"/>
        <v>0</v>
      </c>
      <c r="AT8" s="77">
        <f t="shared" si="3"/>
        <v>0</v>
      </c>
      <c r="AU8" s="77">
        <f t="shared" si="3"/>
        <v>0</v>
      </c>
      <c r="AV8" s="77">
        <f t="shared" si="3"/>
        <v>0</v>
      </c>
      <c r="AW8" s="77">
        <f t="shared" si="3"/>
        <v>0</v>
      </c>
      <c r="AX8" s="77">
        <f t="shared" si="3"/>
        <v>0</v>
      </c>
      <c r="AY8" s="77">
        <f t="shared" si="3"/>
        <v>0</v>
      </c>
      <c r="AZ8" s="77">
        <f t="shared" si="3"/>
        <v>0</v>
      </c>
      <c r="BA8" s="77">
        <f t="shared" si="3"/>
        <v>0</v>
      </c>
      <c r="BB8" s="77">
        <f t="shared" si="3"/>
        <v>0</v>
      </c>
      <c r="BC8" s="77">
        <f t="shared" si="3"/>
        <v>0</v>
      </c>
      <c r="BD8" s="77">
        <f t="shared" si="3"/>
        <v>0</v>
      </c>
      <c r="BE8" s="77">
        <f t="shared" si="3"/>
        <v>0</v>
      </c>
      <c r="BF8" s="77">
        <f t="shared" si="3"/>
        <v>0</v>
      </c>
      <c r="BG8" s="77">
        <f t="shared" si="3"/>
        <v>0</v>
      </c>
      <c r="BH8" s="77">
        <f t="shared" si="3"/>
        <v>0</v>
      </c>
      <c r="BI8" s="77">
        <f t="shared" si="3"/>
        <v>0</v>
      </c>
      <c r="BJ8" s="77">
        <f t="shared" si="3"/>
        <v>0</v>
      </c>
      <c r="BK8" s="77">
        <f t="shared" si="3"/>
        <v>0</v>
      </c>
      <c r="BL8" s="77">
        <f t="shared" si="3"/>
        <v>0</v>
      </c>
      <c r="BM8" s="79">
        <f t="shared" si="3"/>
        <v>0</v>
      </c>
    </row>
    <row r="9" spans="2:65" ht="12" customHeight="1" x14ac:dyDescent="0.25">
      <c r="B9" s="38" t="s">
        <v>23</v>
      </c>
      <c r="C9" s="11" t="s">
        <v>25</v>
      </c>
      <c r="D9" s="77">
        <f>D8</f>
        <v>29259679.608355016</v>
      </c>
      <c r="E9" s="49">
        <v>0</v>
      </c>
      <c r="F9" s="77">
        <f t="shared" ref="F9:AK9" si="4">E9+F8</f>
        <v>0</v>
      </c>
      <c r="G9" s="77">
        <f t="shared" si="4"/>
        <v>10000000</v>
      </c>
      <c r="H9" s="77">
        <f t="shared" si="4"/>
        <v>10000000</v>
      </c>
      <c r="I9" s="77">
        <f t="shared" si="4"/>
        <v>13814567.450015001</v>
      </c>
      <c r="J9" s="77">
        <f t="shared" si="4"/>
        <v>13814567.450015001</v>
      </c>
      <c r="K9" s="77">
        <f t="shared" si="4"/>
        <v>13814567.450015001</v>
      </c>
      <c r="L9" s="77">
        <f t="shared" si="4"/>
        <v>13814567.450015001</v>
      </c>
      <c r="M9" s="77">
        <f t="shared" si="4"/>
        <v>13814567.450015001</v>
      </c>
      <c r="N9" s="77">
        <f t="shared" si="4"/>
        <v>13814567.450015001</v>
      </c>
      <c r="O9" s="77">
        <f t="shared" si="4"/>
        <v>17614993.350440003</v>
      </c>
      <c r="P9" s="77">
        <f t="shared" si="4"/>
        <v>17614993.350440003</v>
      </c>
      <c r="Q9" s="77">
        <f t="shared" si="4"/>
        <v>18648080.414745003</v>
      </c>
      <c r="R9" s="77">
        <f t="shared" si="4"/>
        <v>18648080.414745003</v>
      </c>
      <c r="S9" s="77">
        <f t="shared" si="4"/>
        <v>18648080.414745003</v>
      </c>
      <c r="T9" s="77">
        <f t="shared" si="4"/>
        <v>20611599.193610001</v>
      </c>
      <c r="U9" s="77">
        <f t="shared" si="4"/>
        <v>20611599.193610001</v>
      </c>
      <c r="V9" s="77">
        <f t="shared" si="4"/>
        <v>24426166.643625002</v>
      </c>
      <c r="W9" s="77">
        <f t="shared" si="4"/>
        <v>24426166.643625002</v>
      </c>
      <c r="X9" s="77">
        <f t="shared" si="4"/>
        <v>24426166.643625002</v>
      </c>
      <c r="Y9" s="77">
        <f t="shared" si="4"/>
        <v>24426166.643625002</v>
      </c>
      <c r="Z9" s="77">
        <f t="shared" si="4"/>
        <v>24426166.643625002</v>
      </c>
      <c r="AA9" s="77">
        <f t="shared" si="4"/>
        <v>24426166.643625002</v>
      </c>
      <c r="AB9" s="77">
        <f t="shared" si="4"/>
        <v>28226592.544050001</v>
      </c>
      <c r="AC9" s="77">
        <f t="shared" si="4"/>
        <v>28226592.544050001</v>
      </c>
      <c r="AD9" s="77">
        <f t="shared" si="4"/>
        <v>29259679.608355001</v>
      </c>
      <c r="AE9" s="77">
        <f t="shared" si="4"/>
        <v>29259679.608355001</v>
      </c>
      <c r="AF9" s="77">
        <f t="shared" si="4"/>
        <v>29259679.608355001</v>
      </c>
      <c r="AG9" s="77">
        <f t="shared" si="4"/>
        <v>29259679.608355001</v>
      </c>
      <c r="AH9" s="77">
        <f t="shared" si="4"/>
        <v>29259679.608355001</v>
      </c>
      <c r="AI9" s="77">
        <f t="shared" si="4"/>
        <v>29259679.608355001</v>
      </c>
      <c r="AJ9" s="77">
        <f t="shared" si="4"/>
        <v>29259679.608355001</v>
      </c>
      <c r="AK9" s="77">
        <f t="shared" si="4"/>
        <v>29259679.608355001</v>
      </c>
      <c r="AL9" s="77">
        <f t="shared" ref="AL9:BM9" si="5">AK9+AL8</f>
        <v>29259679.608355001</v>
      </c>
      <c r="AM9" s="77">
        <f t="shared" si="5"/>
        <v>29259679.608355001</v>
      </c>
      <c r="AN9" s="77">
        <f t="shared" si="5"/>
        <v>29259679.608355001</v>
      </c>
      <c r="AO9" s="77">
        <f t="shared" si="5"/>
        <v>29259679.608355001</v>
      </c>
      <c r="AP9" s="77">
        <f t="shared" si="5"/>
        <v>29259679.608355001</v>
      </c>
      <c r="AQ9" s="77">
        <f t="shared" si="5"/>
        <v>29259679.608355001</v>
      </c>
      <c r="AR9" s="77">
        <f t="shared" si="5"/>
        <v>29259679.608355001</v>
      </c>
      <c r="AS9" s="77">
        <f t="shared" si="5"/>
        <v>29259679.608355001</v>
      </c>
      <c r="AT9" s="77">
        <f t="shared" si="5"/>
        <v>29259679.608355001</v>
      </c>
      <c r="AU9" s="77">
        <f t="shared" si="5"/>
        <v>29259679.608355001</v>
      </c>
      <c r="AV9" s="77">
        <f t="shared" si="5"/>
        <v>29259679.608355001</v>
      </c>
      <c r="AW9" s="77">
        <f t="shared" si="5"/>
        <v>29259679.608355001</v>
      </c>
      <c r="AX9" s="77">
        <f t="shared" si="5"/>
        <v>29259679.608355001</v>
      </c>
      <c r="AY9" s="77">
        <f t="shared" si="5"/>
        <v>29259679.608355001</v>
      </c>
      <c r="AZ9" s="77">
        <f t="shared" si="5"/>
        <v>29259679.608355001</v>
      </c>
      <c r="BA9" s="77">
        <f t="shared" si="5"/>
        <v>29259679.608355001</v>
      </c>
      <c r="BB9" s="77">
        <f t="shared" si="5"/>
        <v>29259679.608355001</v>
      </c>
      <c r="BC9" s="77">
        <f t="shared" si="5"/>
        <v>29259679.608355001</v>
      </c>
      <c r="BD9" s="77">
        <f t="shared" si="5"/>
        <v>29259679.608355001</v>
      </c>
      <c r="BE9" s="77">
        <f t="shared" si="5"/>
        <v>29259679.608355001</v>
      </c>
      <c r="BF9" s="77">
        <f t="shared" si="5"/>
        <v>29259679.608355001</v>
      </c>
      <c r="BG9" s="77">
        <f t="shared" si="5"/>
        <v>29259679.608355001</v>
      </c>
      <c r="BH9" s="77">
        <f t="shared" si="5"/>
        <v>29259679.608355001</v>
      </c>
      <c r="BI9" s="77">
        <f t="shared" si="5"/>
        <v>29259679.608355001</v>
      </c>
      <c r="BJ9" s="77">
        <f t="shared" si="5"/>
        <v>29259679.608355001</v>
      </c>
      <c r="BK9" s="77">
        <f t="shared" si="5"/>
        <v>29259679.608355001</v>
      </c>
      <c r="BL9" s="77">
        <f t="shared" si="5"/>
        <v>29259679.608355001</v>
      </c>
      <c r="BM9" s="79">
        <f t="shared" si="5"/>
        <v>29259679.608355001</v>
      </c>
    </row>
    <row r="10" spans="2:65" ht="12" customHeight="1" x14ac:dyDescent="0.25">
      <c r="B10" s="38" t="s">
        <v>23</v>
      </c>
      <c r="C10" s="11" t="s">
        <v>26</v>
      </c>
      <c r="D10" s="77">
        <f>D9-D18</f>
        <v>12952330.219722904</v>
      </c>
      <c r="E10" s="49">
        <f>E9-E21</f>
        <v>0</v>
      </c>
      <c r="F10" s="77">
        <f>F9-F18</f>
        <v>-604183.29999999993</v>
      </c>
      <c r="G10" s="77">
        <f t="shared" ref="G10:BM10" si="6">G9-G18</f>
        <v>8850007.2300000004</v>
      </c>
      <c r="H10" s="77">
        <f t="shared" si="6"/>
        <v>7942261.7400000002</v>
      </c>
      <c r="I10" s="77">
        <f t="shared" si="6"/>
        <v>11288764.980015</v>
      </c>
      <c r="J10" s="77">
        <f t="shared" si="6"/>
        <v>10780138.790015001</v>
      </c>
      <c r="K10" s="77">
        <f t="shared" si="6"/>
        <v>10236356.790015001</v>
      </c>
      <c r="L10" s="77">
        <f t="shared" si="6"/>
        <v>9593710.4800800011</v>
      </c>
      <c r="M10" s="77">
        <f t="shared" si="6"/>
        <v>8977057.2597469669</v>
      </c>
      <c r="N10" s="77">
        <f t="shared" si="6"/>
        <v>8360342.5078482665</v>
      </c>
      <c r="O10" s="77">
        <f t="shared" si="6"/>
        <v>11544053.656374566</v>
      </c>
      <c r="P10" s="77">
        <f t="shared" si="6"/>
        <v>10973539.298939584</v>
      </c>
      <c r="Q10" s="77">
        <f t="shared" si="6"/>
        <v>11337379.908039628</v>
      </c>
      <c r="R10" s="77">
        <f t="shared" si="6"/>
        <v>10728746.354653893</v>
      </c>
      <c r="S10" s="77">
        <f t="shared" si="6"/>
        <v>10134602.104688259</v>
      </c>
      <c r="T10" s="77">
        <f t="shared" si="6"/>
        <v>11431530.116487144</v>
      </c>
      <c r="U10" s="77">
        <f t="shared" si="6"/>
        <v>10822896.563101413</v>
      </c>
      <c r="V10" s="77">
        <f t="shared" si="6"/>
        <v>13932632.194714101</v>
      </c>
      <c r="W10" s="77">
        <f t="shared" si="6"/>
        <v>13227614.54129898</v>
      </c>
      <c r="X10" s="77">
        <f t="shared" si="6"/>
        <v>12627232.961856214</v>
      </c>
      <c r="Y10" s="77">
        <f t="shared" si="6"/>
        <v>11978476.13585666</v>
      </c>
      <c r="Z10" s="77">
        <f t="shared" si="6"/>
        <v>11378094.556413895</v>
      </c>
      <c r="AA10" s="77">
        <f t="shared" si="6"/>
        <v>10802086.435262328</v>
      </c>
      <c r="AB10" s="77">
        <f t="shared" si="6"/>
        <v>14050320.167788533</v>
      </c>
      <c r="AC10" s="77">
        <f t="shared" si="6"/>
        <v>13425565.130054569</v>
      </c>
      <c r="AD10" s="77">
        <f t="shared" si="6"/>
        <v>14082071.7007004</v>
      </c>
      <c r="AE10" s="77">
        <f t="shared" si="6"/>
        <v>13705491.207041232</v>
      </c>
      <c r="AF10" s="77">
        <f t="shared" si="6"/>
        <v>13328910.713382067</v>
      </c>
      <c r="AG10" s="77">
        <f t="shared" si="6"/>
        <v>12952330.219722895</v>
      </c>
      <c r="AH10" s="77">
        <f t="shared" si="6"/>
        <v>12952330.219722895</v>
      </c>
      <c r="AI10" s="77">
        <f t="shared" si="6"/>
        <v>12952330.219722895</v>
      </c>
      <c r="AJ10" s="77">
        <f t="shared" si="6"/>
        <v>12952330.219722895</v>
      </c>
      <c r="AK10" s="77">
        <f t="shared" si="6"/>
        <v>12952330.219722895</v>
      </c>
      <c r="AL10" s="77">
        <f t="shared" si="6"/>
        <v>12952330.219722895</v>
      </c>
      <c r="AM10" s="77">
        <f t="shared" si="6"/>
        <v>12952330.219722895</v>
      </c>
      <c r="AN10" s="77">
        <f t="shared" si="6"/>
        <v>12952330.219722895</v>
      </c>
      <c r="AO10" s="77">
        <f t="shared" si="6"/>
        <v>12952330.219722895</v>
      </c>
      <c r="AP10" s="77">
        <f t="shared" si="6"/>
        <v>12952330.219722895</v>
      </c>
      <c r="AQ10" s="77">
        <f t="shared" si="6"/>
        <v>12952330.219722895</v>
      </c>
      <c r="AR10" s="77">
        <f t="shared" si="6"/>
        <v>12952330.219722895</v>
      </c>
      <c r="AS10" s="77">
        <f t="shared" si="6"/>
        <v>12952330.219722895</v>
      </c>
      <c r="AT10" s="77">
        <f t="shared" si="6"/>
        <v>12952330.219722895</v>
      </c>
      <c r="AU10" s="77">
        <f t="shared" si="6"/>
        <v>12952330.219722895</v>
      </c>
      <c r="AV10" s="77">
        <f t="shared" si="6"/>
        <v>12952330.219722895</v>
      </c>
      <c r="AW10" s="77">
        <f t="shared" si="6"/>
        <v>12952330.219722895</v>
      </c>
      <c r="AX10" s="77">
        <f t="shared" si="6"/>
        <v>12952330.219722895</v>
      </c>
      <c r="AY10" s="77">
        <f t="shared" si="6"/>
        <v>12952330.219722895</v>
      </c>
      <c r="AZ10" s="77">
        <f t="shared" si="6"/>
        <v>12952330.219722895</v>
      </c>
      <c r="BA10" s="77">
        <f t="shared" si="6"/>
        <v>12952330.219722895</v>
      </c>
      <c r="BB10" s="77">
        <f t="shared" si="6"/>
        <v>12952330.219722895</v>
      </c>
      <c r="BC10" s="77">
        <f t="shared" si="6"/>
        <v>12952330.219722895</v>
      </c>
      <c r="BD10" s="77">
        <f t="shared" si="6"/>
        <v>12952330.219722895</v>
      </c>
      <c r="BE10" s="77">
        <f t="shared" si="6"/>
        <v>12952330.219722895</v>
      </c>
      <c r="BF10" s="77">
        <f t="shared" si="6"/>
        <v>12952330.219722895</v>
      </c>
      <c r="BG10" s="77">
        <f t="shared" si="6"/>
        <v>12952330.219722895</v>
      </c>
      <c r="BH10" s="77">
        <f t="shared" si="6"/>
        <v>12952330.219722895</v>
      </c>
      <c r="BI10" s="77">
        <f t="shared" si="6"/>
        <v>12952330.219722895</v>
      </c>
      <c r="BJ10" s="77">
        <f t="shared" si="6"/>
        <v>12952330.219722895</v>
      </c>
      <c r="BK10" s="77">
        <f t="shared" si="6"/>
        <v>12952330.219722895</v>
      </c>
      <c r="BL10" s="77">
        <f t="shared" si="6"/>
        <v>12952330.219722895</v>
      </c>
      <c r="BM10" s="77">
        <f t="shared" si="6"/>
        <v>12952330.219722895</v>
      </c>
    </row>
    <row r="11" spans="2:65" ht="12" customHeight="1" x14ac:dyDescent="0.25">
      <c r="B11" s="12" t="s">
        <v>27</v>
      </c>
      <c r="C11" s="11" t="s">
        <v>32</v>
      </c>
      <c r="D11" s="71">
        <f>SUM(F11:BA11)</f>
        <v>70763647.143375009</v>
      </c>
      <c r="E11" s="49">
        <v>0</v>
      </c>
      <c r="F11" s="58">
        <f>SUMPRODUCT(Input!V5:V9,Input!$J5:$J9)</f>
        <v>0</v>
      </c>
      <c r="G11" s="58">
        <f>SUMPRODUCT(Input!W5:W9,Input!$J5:$J9)</f>
        <v>10000000</v>
      </c>
      <c r="H11" s="58">
        <f>SUMPRODUCT(Input!X5:X9,Input!$J5:$J9)</f>
        <v>0</v>
      </c>
      <c r="I11" s="58">
        <f>SUMPRODUCT(Input!Y5:Y9,Input!$J5:$J9)</f>
        <v>3814567.4500150001</v>
      </c>
      <c r="J11" s="58">
        <f>SUMPRODUCT(Input!Z5:Z9,Input!$J5:$J9)</f>
        <v>0</v>
      </c>
      <c r="K11" s="58">
        <f>SUMPRODUCT(Input!AA5:AA9,Input!$J5:$J9)</f>
        <v>0</v>
      </c>
      <c r="L11" s="58">
        <f>SUMPRODUCT(Input!AB5:AB9,Input!$J5:$J9)</f>
        <v>0</v>
      </c>
      <c r="M11" s="58">
        <f>SUMPRODUCT(Input!AC5:AC9,Input!$J5:$J9)</f>
        <v>2524904.3017000002</v>
      </c>
      <c r="N11" s="58">
        <f>SUMPRODUCT(Input!AD5:AD9,Input!$J5:$J9)</f>
        <v>2751778.6676449999</v>
      </c>
      <c r="O11" s="58">
        <f>SUMPRODUCT(Input!AE5:AE9,Input!$J5:$J9)</f>
        <v>7794546.4195649996</v>
      </c>
      <c r="P11" s="58">
        <f>SUMPRODUCT(Input!AF5:AF9,Input!$J5:$J9)</f>
        <v>5569149.5544949993</v>
      </c>
      <c r="Q11" s="58">
        <f>SUMPRODUCT(Input!AG5:AG9,Input!$J5:$J9)</f>
        <v>6945117.7888349993</v>
      </c>
      <c r="R11" s="58">
        <f>SUMPRODUCT(Input!AH5:AH9,Input!$J5:$J9)</f>
        <v>0</v>
      </c>
      <c r="S11" s="58">
        <f>SUMPRODUCT(Input!AI5:AI9,Input!$J5:$J9)</f>
        <v>0</v>
      </c>
      <c r="T11" s="58">
        <f>SUMPRODUCT(Input!AJ5:AJ9,Input!$J5:$J9)</f>
        <v>1963518.778865</v>
      </c>
      <c r="U11" s="58">
        <f>SUMPRODUCT(Input!AK5:AK9,Input!$J5:$J9)</f>
        <v>0</v>
      </c>
      <c r="V11" s="58">
        <f>SUMPRODUCT(Input!AL5:AL9,Input!$J5:$J9)</f>
        <v>3814567.4500150001</v>
      </c>
      <c r="W11" s="58">
        <f>SUMPRODUCT(Input!AM5:AM9,Input!$J5:$J9)</f>
        <v>0</v>
      </c>
      <c r="X11" s="58">
        <f>SUMPRODUCT(Input!AN5:AN9,Input!$J5:$J9)</f>
        <v>0</v>
      </c>
      <c r="Y11" s="58">
        <f>SUMPRODUCT(Input!AO5:AO9,Input!$J5:$J9)</f>
        <v>0</v>
      </c>
      <c r="Z11" s="58">
        <f>SUMPRODUCT(Input!AP5:AP9,Input!$J5:$J9)</f>
        <v>2524904.3017000002</v>
      </c>
      <c r="AA11" s="58">
        <f>SUMPRODUCT(Input!AQ5:AQ9,Input!$J5:$J9)</f>
        <v>2751778.6676449999</v>
      </c>
      <c r="AB11" s="58">
        <f>SUMPRODUCT(Input!AR5:AR9,Input!$J5:$J9)</f>
        <v>7794546.4195649996</v>
      </c>
      <c r="AC11" s="58">
        <f>SUMPRODUCT(Input!AS5:AS9,Input!$J5:$J9)</f>
        <v>5569149.5544949993</v>
      </c>
      <c r="AD11" s="58">
        <f>SUMPRODUCT(Input!AT5:AT9,Input!$J5:$J9)</f>
        <v>6945117.7888349993</v>
      </c>
      <c r="AE11" s="58">
        <f>SUMPRODUCT(Input!AU5:AU9,Input!$J5:$J9)</f>
        <v>0</v>
      </c>
      <c r="AF11" s="58">
        <f>SUMPRODUCT(Input!AV5:AV9,Input!$J5:$J9)</f>
        <v>0</v>
      </c>
      <c r="AG11" s="58">
        <f>SUMPRODUCT(Input!AW5:AW9,Input!$J5:$J9)</f>
        <v>0</v>
      </c>
      <c r="AH11" s="58">
        <f>SUMPRODUCT(Input!AX5:AX9,Input!$J5:$J9)</f>
        <v>0</v>
      </c>
      <c r="AI11" s="58">
        <f>SUMPRODUCT(Input!AY5:AY9,Input!$J5:$J9)</f>
        <v>0</v>
      </c>
      <c r="AJ11" s="58">
        <f>SUMPRODUCT(Input!AZ5:AZ9,Input!$J5:$J9)</f>
        <v>0</v>
      </c>
      <c r="AK11" s="58">
        <f>SUMPRODUCT(Input!BA5:BA9,Input!$J5:$J9)</f>
        <v>0</v>
      </c>
      <c r="AL11" s="58">
        <f>SUMPRODUCT(Input!BB5:BB9,Input!$J5:$J9)</f>
        <v>0</v>
      </c>
      <c r="AM11" s="58">
        <f>SUMPRODUCT(Input!BC5:BC9,Input!$J5:$J9)</f>
        <v>0</v>
      </c>
      <c r="AN11" s="58">
        <f>SUMPRODUCT(Input!BD5:BD9,Input!$J5:$J9)</f>
        <v>0</v>
      </c>
      <c r="AO11" s="58">
        <f>SUMPRODUCT(Input!BE5:BE9,Input!$J5:$J9)</f>
        <v>0</v>
      </c>
      <c r="AP11" s="58">
        <f>SUMPRODUCT(Input!BF5:BF9,Input!$J5:$J9)</f>
        <v>0</v>
      </c>
      <c r="AQ11" s="58">
        <f>SUMPRODUCT(Input!BG5:BG9,Input!$J5:$J9)</f>
        <v>0</v>
      </c>
      <c r="AR11" s="58">
        <f>SUMPRODUCT(Input!BH5:BH9,Input!$J5:$J9)</f>
        <v>0</v>
      </c>
      <c r="AS11" s="58">
        <f>SUMPRODUCT(Input!BI5:BI9,Input!$J5:$J9)</f>
        <v>0</v>
      </c>
      <c r="AT11" s="58">
        <f>SUMPRODUCT(Input!BJ5:BJ9,Input!$J5:$J9)</f>
        <v>0</v>
      </c>
      <c r="AU11" s="58">
        <f>SUMPRODUCT(Input!BK5:BK9,Input!$J5:$J9)</f>
        <v>0</v>
      </c>
      <c r="AV11" s="58">
        <f>SUMPRODUCT(Input!BL5:BL9,Input!$J5:$J9)</f>
        <v>0</v>
      </c>
      <c r="AW11" s="58">
        <f>SUMPRODUCT(Input!BM5:BM9,Input!$J5:$J9)</f>
        <v>0</v>
      </c>
      <c r="AX11" s="58">
        <f>SUMPRODUCT(Input!BN5:BN9,Input!$J5:$J9)</f>
        <v>0</v>
      </c>
      <c r="AY11" s="58">
        <f>SUMPRODUCT(Input!BO5:BO9,Input!$J5:$J9)</f>
        <v>0</v>
      </c>
      <c r="AZ11" s="58">
        <f>SUMPRODUCT(Input!BP5:BP9,Input!$J5:$J9)</f>
        <v>0</v>
      </c>
      <c r="BA11" s="58">
        <f>SUMPRODUCT(Input!BQ5:BQ9,Input!$J5:$J9)</f>
        <v>0</v>
      </c>
      <c r="BB11" s="58">
        <f>SUMPRODUCT(Input!BR5:BR9,Input!$J5:$J9)</f>
        <v>0</v>
      </c>
      <c r="BC11" s="58">
        <f>SUMPRODUCT(Input!BS5:BS9,Input!$J5:$J9)</f>
        <v>0</v>
      </c>
      <c r="BD11" s="58">
        <f>SUMPRODUCT(Input!BT5:BT9,Input!$J5:$J9)</f>
        <v>0</v>
      </c>
      <c r="BE11" s="58">
        <f>SUMPRODUCT(Input!BU5:BU9,Input!$J5:$J9)</f>
        <v>0</v>
      </c>
      <c r="BF11" s="58">
        <f>SUMPRODUCT(Input!BV5:BV9,Input!$J5:$J9)</f>
        <v>0</v>
      </c>
      <c r="BG11" s="58">
        <f>SUMPRODUCT(Input!BW5:BW9,Input!$J5:$J9)</f>
        <v>0</v>
      </c>
      <c r="BH11" s="58">
        <f>SUMPRODUCT(Input!BX5:BX9,Input!$J5:$J9)</f>
        <v>0</v>
      </c>
      <c r="BI11" s="58">
        <f>SUMPRODUCT(Input!BY5:BY9,Input!$J5:$J9)</f>
        <v>0</v>
      </c>
      <c r="BJ11" s="58">
        <f>SUMPRODUCT(Input!BZ5:BZ9,Input!$J5:$J9)</f>
        <v>0</v>
      </c>
      <c r="BK11" s="58">
        <f>SUMPRODUCT(Input!CA5:CA9,Input!$J5:$J9)</f>
        <v>0</v>
      </c>
      <c r="BL11" s="58">
        <f>SUMPRODUCT(Input!CB5:CB9,Input!$J5:$J9)</f>
        <v>0</v>
      </c>
      <c r="BM11" s="59">
        <f>SUMPRODUCT(Input!CC5:CC9,Input!$J5:$J9)</f>
        <v>0</v>
      </c>
    </row>
    <row r="12" spans="2:65" ht="12" customHeight="1" x14ac:dyDescent="0.25">
      <c r="B12" s="12" t="s">
        <v>27</v>
      </c>
      <c r="C12" s="11" t="s">
        <v>25</v>
      </c>
      <c r="D12" s="71">
        <f>D11</f>
        <v>70763647.143375009</v>
      </c>
      <c r="E12" s="49">
        <v>0</v>
      </c>
      <c r="F12" s="58">
        <f>E12+F11</f>
        <v>0</v>
      </c>
      <c r="G12" s="58">
        <f t="shared" ref="G12:BA12" si="7">F12+G11</f>
        <v>10000000</v>
      </c>
      <c r="H12" s="58">
        <f t="shared" si="7"/>
        <v>10000000</v>
      </c>
      <c r="I12" s="58">
        <f t="shared" si="7"/>
        <v>13814567.450015001</v>
      </c>
      <c r="J12" s="58">
        <f t="shared" si="7"/>
        <v>13814567.450015001</v>
      </c>
      <c r="K12" s="58">
        <f t="shared" si="7"/>
        <v>13814567.450015001</v>
      </c>
      <c r="L12" s="58">
        <f t="shared" si="7"/>
        <v>13814567.450015001</v>
      </c>
      <c r="M12" s="58">
        <f t="shared" si="7"/>
        <v>16339471.751715001</v>
      </c>
      <c r="N12" s="58">
        <f t="shared" si="7"/>
        <v>19091250.419360001</v>
      </c>
      <c r="O12" s="58">
        <f t="shared" si="7"/>
        <v>26885796.838925</v>
      </c>
      <c r="P12" s="58">
        <f t="shared" si="7"/>
        <v>32454946.39342</v>
      </c>
      <c r="Q12" s="58">
        <f t="shared" si="7"/>
        <v>39400064.182255</v>
      </c>
      <c r="R12" s="58">
        <f t="shared" si="7"/>
        <v>39400064.182255</v>
      </c>
      <c r="S12" s="58">
        <f t="shared" si="7"/>
        <v>39400064.182255</v>
      </c>
      <c r="T12" s="58">
        <f t="shared" si="7"/>
        <v>41363582.961120002</v>
      </c>
      <c r="U12" s="58">
        <f t="shared" si="7"/>
        <v>41363582.961120002</v>
      </c>
      <c r="V12" s="58">
        <f t="shared" si="7"/>
        <v>45178150.411135003</v>
      </c>
      <c r="W12" s="58">
        <f t="shared" si="7"/>
        <v>45178150.411135003</v>
      </c>
      <c r="X12" s="58">
        <f t="shared" si="7"/>
        <v>45178150.411135003</v>
      </c>
      <c r="Y12" s="58">
        <f t="shared" si="7"/>
        <v>45178150.411135003</v>
      </c>
      <c r="Z12" s="58">
        <f t="shared" si="7"/>
        <v>47703054.712835006</v>
      </c>
      <c r="AA12" s="58">
        <f t="shared" si="7"/>
        <v>50454833.380480006</v>
      </c>
      <c r="AB12" s="58">
        <f t="shared" si="7"/>
        <v>58249379.800045006</v>
      </c>
      <c r="AC12" s="58">
        <f t="shared" si="7"/>
        <v>63818529.354540005</v>
      </c>
      <c r="AD12" s="58">
        <f t="shared" si="7"/>
        <v>70763647.143375009</v>
      </c>
      <c r="AE12" s="58">
        <f t="shared" si="7"/>
        <v>70763647.143375009</v>
      </c>
      <c r="AF12" s="58">
        <f t="shared" si="7"/>
        <v>70763647.143375009</v>
      </c>
      <c r="AG12" s="58">
        <f t="shared" si="7"/>
        <v>70763647.143375009</v>
      </c>
      <c r="AH12" s="58">
        <f t="shared" si="7"/>
        <v>70763647.143375009</v>
      </c>
      <c r="AI12" s="58">
        <f t="shared" si="7"/>
        <v>70763647.143375009</v>
      </c>
      <c r="AJ12" s="58">
        <f t="shared" si="7"/>
        <v>70763647.143375009</v>
      </c>
      <c r="AK12" s="58">
        <f t="shared" si="7"/>
        <v>70763647.143375009</v>
      </c>
      <c r="AL12" s="58">
        <f t="shared" si="7"/>
        <v>70763647.143375009</v>
      </c>
      <c r="AM12" s="58">
        <f t="shared" si="7"/>
        <v>70763647.143375009</v>
      </c>
      <c r="AN12" s="58">
        <f t="shared" si="7"/>
        <v>70763647.143375009</v>
      </c>
      <c r="AO12" s="58">
        <f t="shared" si="7"/>
        <v>70763647.143375009</v>
      </c>
      <c r="AP12" s="58">
        <f t="shared" si="7"/>
        <v>70763647.143375009</v>
      </c>
      <c r="AQ12" s="58">
        <f t="shared" si="7"/>
        <v>70763647.143375009</v>
      </c>
      <c r="AR12" s="58">
        <f t="shared" si="7"/>
        <v>70763647.143375009</v>
      </c>
      <c r="AS12" s="58">
        <f t="shared" si="7"/>
        <v>70763647.143375009</v>
      </c>
      <c r="AT12" s="58">
        <f t="shared" si="7"/>
        <v>70763647.143375009</v>
      </c>
      <c r="AU12" s="58">
        <f t="shared" si="7"/>
        <v>70763647.143375009</v>
      </c>
      <c r="AV12" s="58">
        <f t="shared" si="7"/>
        <v>70763647.143375009</v>
      </c>
      <c r="AW12" s="58">
        <f t="shared" si="7"/>
        <v>70763647.143375009</v>
      </c>
      <c r="AX12" s="58">
        <f t="shared" si="7"/>
        <v>70763647.143375009</v>
      </c>
      <c r="AY12" s="58">
        <f t="shared" si="7"/>
        <v>70763647.143375009</v>
      </c>
      <c r="AZ12" s="58">
        <f t="shared" si="7"/>
        <v>70763647.143375009</v>
      </c>
      <c r="BA12" s="58">
        <f t="shared" si="7"/>
        <v>70763647.143375009</v>
      </c>
      <c r="BB12" s="58">
        <f t="shared" ref="BB12:BM12" si="8">BA12+BB11</f>
        <v>70763647.143375009</v>
      </c>
      <c r="BC12" s="58">
        <f t="shared" si="8"/>
        <v>70763647.143375009</v>
      </c>
      <c r="BD12" s="58">
        <f t="shared" si="8"/>
        <v>70763647.143375009</v>
      </c>
      <c r="BE12" s="58">
        <f t="shared" si="8"/>
        <v>70763647.143375009</v>
      </c>
      <c r="BF12" s="58">
        <f t="shared" si="8"/>
        <v>70763647.143375009</v>
      </c>
      <c r="BG12" s="58">
        <f t="shared" si="8"/>
        <v>70763647.143375009</v>
      </c>
      <c r="BH12" s="58">
        <f t="shared" si="8"/>
        <v>70763647.143375009</v>
      </c>
      <c r="BI12" s="58">
        <f t="shared" si="8"/>
        <v>70763647.143375009</v>
      </c>
      <c r="BJ12" s="58">
        <f t="shared" si="8"/>
        <v>70763647.143375009</v>
      </c>
      <c r="BK12" s="58">
        <f t="shared" si="8"/>
        <v>70763647.143375009</v>
      </c>
      <c r="BL12" s="58">
        <f t="shared" si="8"/>
        <v>70763647.143375009</v>
      </c>
      <c r="BM12" s="59">
        <f t="shared" si="8"/>
        <v>70763647.143375009</v>
      </c>
    </row>
    <row r="13" spans="2:65" ht="12" customHeight="1" x14ac:dyDescent="0.25">
      <c r="B13" s="12" t="s">
        <v>27</v>
      </c>
      <c r="C13" s="11" t="s">
        <v>26</v>
      </c>
      <c r="D13" s="58">
        <f>D12-D20</f>
        <v>17226657.294742882</v>
      </c>
      <c r="E13" s="49">
        <f t="shared" ref="E13:BM13" si="9">E12-E20</f>
        <v>0</v>
      </c>
      <c r="F13" s="58">
        <f t="shared" si="9"/>
        <v>-1410100.13</v>
      </c>
      <c r="G13" s="58">
        <f t="shared" si="9"/>
        <v>4227487.22</v>
      </c>
      <c r="H13" s="58">
        <f t="shared" si="9"/>
        <v>-1556443.08</v>
      </c>
      <c r="I13" s="58">
        <f t="shared" si="9"/>
        <v>-1758357.5099849999</v>
      </c>
      <c r="J13" s="58">
        <f t="shared" si="9"/>
        <v>-5158154.8099850006</v>
      </c>
      <c r="K13" s="58">
        <f t="shared" si="9"/>
        <v>-9346125.2699850015</v>
      </c>
      <c r="L13" s="58">
        <f t="shared" si="9"/>
        <v>-12121034.789920002</v>
      </c>
      <c r="M13" s="58">
        <f t="shared" si="9"/>
        <v>-11988856.698553037</v>
      </c>
      <c r="N13" s="58">
        <f t="shared" si="9"/>
        <v>-11642101.434384819</v>
      </c>
      <c r="O13" s="58">
        <f t="shared" si="9"/>
        <v>-6381192.2144409567</v>
      </c>
      <c r="P13" s="58">
        <f t="shared" si="9"/>
        <v>-3160066.8643883429</v>
      </c>
      <c r="Q13" s="58">
        <f t="shared" si="9"/>
        <v>1383342.4113756493</v>
      </c>
      <c r="R13" s="58">
        <f t="shared" si="9"/>
        <v>-1214183.2625822797</v>
      </c>
      <c r="S13" s="58">
        <f t="shared" si="9"/>
        <v>-3999122.8472050801</v>
      </c>
      <c r="T13" s="58">
        <f t="shared" si="9"/>
        <v>-5046126.5760028735</v>
      </c>
      <c r="U13" s="58">
        <f t="shared" si="9"/>
        <v>-5654760.129388608</v>
      </c>
      <c r="V13" s="58">
        <f t="shared" si="9"/>
        <v>-2545024.4977759197</v>
      </c>
      <c r="W13" s="58">
        <f t="shared" si="9"/>
        <v>-3250042.1511910409</v>
      </c>
      <c r="X13" s="58">
        <f t="shared" si="9"/>
        <v>-3850423.7306338102</v>
      </c>
      <c r="Y13" s="58">
        <f t="shared" si="9"/>
        <v>-4499180.5566333681</v>
      </c>
      <c r="Z13" s="58">
        <f t="shared" si="9"/>
        <v>-2574657.834376134</v>
      </c>
      <c r="AA13" s="58">
        <f t="shared" si="9"/>
        <v>-398887.28788270056</v>
      </c>
      <c r="AB13" s="58">
        <f t="shared" si="9"/>
        <v>6843466.96378351</v>
      </c>
      <c r="AC13" s="58">
        <f t="shared" si="9"/>
        <v>11787861.480544545</v>
      </c>
      <c r="AD13" s="58">
        <f t="shared" si="9"/>
        <v>18356398.77572038</v>
      </c>
      <c r="AE13" s="58">
        <f t="shared" si="9"/>
        <v>17979818.282061212</v>
      </c>
      <c r="AF13" s="58">
        <f t="shared" si="9"/>
        <v>17603237.788402051</v>
      </c>
      <c r="AG13" s="58">
        <f t="shared" si="9"/>
        <v>17226657.294742882</v>
      </c>
      <c r="AH13" s="58">
        <f t="shared" si="9"/>
        <v>17226657.294742882</v>
      </c>
      <c r="AI13" s="58">
        <f t="shared" si="9"/>
        <v>17226657.294742882</v>
      </c>
      <c r="AJ13" s="58">
        <f t="shared" si="9"/>
        <v>17226657.294742882</v>
      </c>
      <c r="AK13" s="58">
        <f t="shared" si="9"/>
        <v>17226657.294742882</v>
      </c>
      <c r="AL13" s="58">
        <f t="shared" si="9"/>
        <v>17226657.294742882</v>
      </c>
      <c r="AM13" s="58">
        <f t="shared" si="9"/>
        <v>17226657.294742882</v>
      </c>
      <c r="AN13" s="58">
        <f t="shared" si="9"/>
        <v>17226657.294742882</v>
      </c>
      <c r="AO13" s="58">
        <f t="shared" si="9"/>
        <v>17226657.294742882</v>
      </c>
      <c r="AP13" s="58">
        <f t="shared" si="9"/>
        <v>17226657.294742882</v>
      </c>
      <c r="AQ13" s="58">
        <f t="shared" si="9"/>
        <v>17226657.294742882</v>
      </c>
      <c r="AR13" s="58">
        <f t="shared" si="9"/>
        <v>17226657.294742882</v>
      </c>
      <c r="AS13" s="58">
        <f t="shared" si="9"/>
        <v>17226657.294742882</v>
      </c>
      <c r="AT13" s="58">
        <f t="shared" si="9"/>
        <v>17226657.294742882</v>
      </c>
      <c r="AU13" s="58">
        <f t="shared" si="9"/>
        <v>17226657.294742882</v>
      </c>
      <c r="AV13" s="58">
        <f t="shared" si="9"/>
        <v>17226657.294742882</v>
      </c>
      <c r="AW13" s="58">
        <f t="shared" si="9"/>
        <v>17226657.294742882</v>
      </c>
      <c r="AX13" s="58">
        <f t="shared" si="9"/>
        <v>17226657.294742882</v>
      </c>
      <c r="AY13" s="58">
        <f t="shared" si="9"/>
        <v>17226657.294742882</v>
      </c>
      <c r="AZ13" s="58">
        <f t="shared" si="9"/>
        <v>17226657.294742882</v>
      </c>
      <c r="BA13" s="58">
        <f t="shared" si="9"/>
        <v>17226657.294742882</v>
      </c>
      <c r="BB13" s="58">
        <f t="shared" si="9"/>
        <v>17226657.294742882</v>
      </c>
      <c r="BC13" s="58">
        <f t="shared" si="9"/>
        <v>17226657.294742882</v>
      </c>
      <c r="BD13" s="58">
        <f t="shared" si="9"/>
        <v>17226657.294742882</v>
      </c>
      <c r="BE13" s="58">
        <f t="shared" si="9"/>
        <v>17226657.294742882</v>
      </c>
      <c r="BF13" s="58">
        <f t="shared" si="9"/>
        <v>17226657.294742882</v>
      </c>
      <c r="BG13" s="58">
        <f t="shared" si="9"/>
        <v>17226657.294742882</v>
      </c>
      <c r="BH13" s="58">
        <f t="shared" si="9"/>
        <v>17226657.294742882</v>
      </c>
      <c r="BI13" s="58">
        <f t="shared" si="9"/>
        <v>17226657.294742882</v>
      </c>
      <c r="BJ13" s="58">
        <f t="shared" si="9"/>
        <v>17226657.294742882</v>
      </c>
      <c r="BK13" s="58">
        <f t="shared" si="9"/>
        <v>17226657.294742882</v>
      </c>
      <c r="BL13" s="58">
        <f t="shared" si="9"/>
        <v>17226657.294742882</v>
      </c>
      <c r="BM13" s="59">
        <f t="shared" si="9"/>
        <v>17226657.294742882</v>
      </c>
    </row>
    <row r="14" spans="2:65" ht="2.25" customHeight="1" x14ac:dyDescent="0.25">
      <c r="B14" s="11"/>
      <c r="C14" s="11"/>
      <c r="D14" s="72"/>
      <c r="E14" s="4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1"/>
    </row>
    <row r="15" spans="2:65" ht="12" customHeight="1" x14ac:dyDescent="0.25">
      <c r="B15" s="10" t="s">
        <v>24</v>
      </c>
      <c r="C15" s="11" t="s">
        <v>5</v>
      </c>
      <c r="D15" s="56">
        <f>SUM(F15:BA15)</f>
        <v>37229640.460000016</v>
      </c>
      <c r="E15" s="49">
        <v>0</v>
      </c>
      <c r="F15" s="56">
        <f>SUMPRODUCT(Input!V11:V15,Input!$J11:$J15,Input!$C11:$C15)</f>
        <v>805916.83</v>
      </c>
      <c r="G15" s="56">
        <f>SUMPRODUCT(Input!W11:W15,Input!$J11:$J15,Input!$C11:$C15)</f>
        <v>3816603.18</v>
      </c>
      <c r="H15" s="56">
        <f>SUMPRODUCT(Input!X11:X15,Input!$J11:$J15,Input!$C11:$C15)</f>
        <v>4876184.8099999996</v>
      </c>
      <c r="I15" s="56">
        <f>SUMPRODUCT(Input!Y11:Y15,Input!$J11:$J15,Input!$C11:$C15)</f>
        <v>3548417.67</v>
      </c>
      <c r="J15" s="56">
        <f>SUMPRODUCT(Input!Z11:Z15,Input!$J11:$J15,Input!$C11:$C15)</f>
        <v>2891171.11</v>
      </c>
      <c r="K15" s="56">
        <f>SUMPRODUCT(Input!AA11:AA15,Input!$J11:$J15,Input!$C11:$C15)</f>
        <v>3644188.46</v>
      </c>
      <c r="L15" s="56">
        <f>SUMPRODUCT(Input!AB11:AB15,Input!$J11:$J15,Input!$C11:$C15)</f>
        <v>2132263.21</v>
      </c>
      <c r="M15" s="56">
        <f>SUMPRODUCT(Input!AC11:AC15,Input!$J11:$J15,Input!$C11:$C15)</f>
        <v>1776072.9899999998</v>
      </c>
      <c r="N15" s="56">
        <f>SUMPRODUCT(Input!AD11:AD15,Input!$J11:$J15,Input!$C11:$C15)</f>
        <v>1788308.6515780827</v>
      </c>
      <c r="O15" s="56">
        <f>SUMPRODUCT(Input!AE11:AE15,Input!$J11:$J15,Input!$C11:$C15)</f>
        <v>1916922.4477224336</v>
      </c>
      <c r="P15" s="56">
        <f>SUMPRODUCT(Input!AF11:AF15,Input!$J11:$J15,Input!$C11:$C15)</f>
        <v>1777509.8470074048</v>
      </c>
      <c r="Q15" s="56">
        <f>SUMPRODUCT(Input!AG11:AG15,Input!$J11:$J15,Input!$C11:$C15)</f>
        <v>1732462.0578660523</v>
      </c>
      <c r="R15" s="56">
        <f>SUMPRODUCT(Input!AH11:AH15,Input!$J11:$J15,Input!$C11:$C15)</f>
        <v>1988892.1205721949</v>
      </c>
      <c r="S15" s="56">
        <f>SUMPRODUCT(Input!AI11:AI15,Input!$J11:$J15,Input!$C11:$C15)</f>
        <v>2190795.3346571671</v>
      </c>
      <c r="T15" s="56">
        <f>SUMPRODUCT(Input!AJ11:AJ15,Input!$J11:$J15,Input!$C11:$C15)</f>
        <v>2343931.7405966818</v>
      </c>
      <c r="U15" s="56">
        <f>SUMPRODUCT(Input!AK11:AK15,Input!$J11:$J15,Input!$C11:$C15)</f>
        <v>0</v>
      </c>
      <c r="V15" s="56">
        <f>SUMPRODUCT(Input!AL11:AL15,Input!$J11:$J15,Input!$C11:$C15)</f>
        <v>0</v>
      </c>
      <c r="W15" s="56">
        <f>SUMPRODUCT(Input!AM11:AM15,Input!$J11:$J15,Input!$C11:$C15)</f>
        <v>0</v>
      </c>
      <c r="X15" s="56">
        <f>SUMPRODUCT(Input!AN11:AN15,Input!$J11:$J15,Input!$C11:$C15)</f>
        <v>0</v>
      </c>
      <c r="Y15" s="56">
        <f>SUMPRODUCT(Input!AO11:AO15,Input!$J11:$J15,Input!$C11:$C15)</f>
        <v>0</v>
      </c>
      <c r="Z15" s="56">
        <f>SUMPRODUCT(Input!AP11:AP15,Input!$J11:$J15,Input!$C11:$C15)</f>
        <v>0</v>
      </c>
      <c r="AA15" s="56">
        <f>SUMPRODUCT(Input!AQ11:AQ15,Input!$J11:$J15,Input!$C11:$C15)</f>
        <v>0</v>
      </c>
      <c r="AB15" s="56">
        <f>SUMPRODUCT(Input!AR11:AR15,Input!$J11:$J15,Input!$C11:$C15)</f>
        <v>0</v>
      </c>
      <c r="AC15" s="56">
        <f>SUMPRODUCT(Input!AS11:AS15,Input!$J11:$J15,Input!$C11:$C15)</f>
        <v>0</v>
      </c>
      <c r="AD15" s="56">
        <f>SUMPRODUCT(Input!AT11:AT15,Input!$J11:$J15,Input!$C11:$C15)</f>
        <v>0</v>
      </c>
      <c r="AE15" s="56">
        <f>SUMPRODUCT(Input!AU11:AU15,Input!$J11:$J15,Input!$C11:$C15)</f>
        <v>0</v>
      </c>
      <c r="AF15" s="56">
        <f>SUMPRODUCT(Input!AV11:AV15,Input!$J11:$J15,Input!$C11:$C15)</f>
        <v>0</v>
      </c>
      <c r="AG15" s="56">
        <f>SUMPRODUCT(Input!AW11:AW15,Input!$J11:$J15,Input!$C11:$C15)</f>
        <v>0</v>
      </c>
      <c r="AH15" s="56">
        <f>SUMPRODUCT(Input!AX11:AX15,Input!$J11:$J15,Input!$C11:$C15)</f>
        <v>0</v>
      </c>
      <c r="AI15" s="56">
        <f>SUMPRODUCT(Input!AY11:AY15,Input!$J11:$J15,Input!$C11:$C15)</f>
        <v>0</v>
      </c>
      <c r="AJ15" s="56">
        <f>SUMPRODUCT(Input!AZ11:AZ15,Input!$J11:$J15,Input!$C11:$C15)</f>
        <v>0</v>
      </c>
      <c r="AK15" s="56">
        <f>SUMPRODUCT(Input!BA11:BA15,Input!$J11:$J15,Input!$C11:$C15)</f>
        <v>0</v>
      </c>
      <c r="AL15" s="56">
        <f>SUMPRODUCT(Input!BB11:BB15,Input!$J11:$J15,Input!$C11:$C15)</f>
        <v>0</v>
      </c>
      <c r="AM15" s="56">
        <f>SUMPRODUCT(Input!BC11:BC15,Input!$J11:$J15,Input!$C11:$C15)</f>
        <v>0</v>
      </c>
      <c r="AN15" s="56">
        <f>SUMPRODUCT(Input!BD11:BD15,Input!$J11:$J15,Input!$C11:$C15)</f>
        <v>0</v>
      </c>
      <c r="AO15" s="56">
        <f>SUMPRODUCT(Input!BE11:BE15,Input!$J11:$J15,Input!$C11:$C15)</f>
        <v>0</v>
      </c>
      <c r="AP15" s="56">
        <f>SUMPRODUCT(Input!BF11:BF15,Input!$J11:$J15,Input!$C11:$C15)</f>
        <v>0</v>
      </c>
      <c r="AQ15" s="56">
        <f>SUMPRODUCT(Input!BG11:BG15,Input!$J11:$J15,Input!$C11:$C15)</f>
        <v>0</v>
      </c>
      <c r="AR15" s="56">
        <f>SUMPRODUCT(Input!BH11:BH15,Input!$J11:$J15,Input!$C11:$C15)</f>
        <v>0</v>
      </c>
      <c r="AS15" s="56">
        <f>SUMPRODUCT(Input!BI11:BI15,Input!$J11:$J15,Input!$C11:$C15)</f>
        <v>0</v>
      </c>
      <c r="AT15" s="56">
        <f>SUMPRODUCT(Input!BJ11:BJ15,Input!$J11:$J15,Input!$C11:$C15)</f>
        <v>0</v>
      </c>
      <c r="AU15" s="56">
        <f>SUMPRODUCT(Input!BK11:BK15,Input!$J11:$J15,Input!$C11:$C15)</f>
        <v>0</v>
      </c>
      <c r="AV15" s="56">
        <f>SUMPRODUCT(Input!BL11:BL15,Input!$J11:$J15,Input!$C11:$C15)</f>
        <v>0</v>
      </c>
      <c r="AW15" s="56">
        <f>SUMPRODUCT(Input!BM11:BM15,Input!$J11:$J15,Input!$C11:$C15)</f>
        <v>0</v>
      </c>
      <c r="AX15" s="56">
        <f>SUMPRODUCT(Input!BN11:BN15,Input!$J11:$J15,Input!$C11:$C15)</f>
        <v>0</v>
      </c>
      <c r="AY15" s="56">
        <f>SUMPRODUCT(Input!BO11:BO15,Input!$J11:$J15,Input!$C11:$C15)</f>
        <v>0</v>
      </c>
      <c r="AZ15" s="56">
        <f>SUMPRODUCT(Input!BP11:BP15,Input!$J11:$J15,Input!$C11:$C15)</f>
        <v>0</v>
      </c>
      <c r="BA15" s="56">
        <f>SUMPRODUCT(Input!BQ11:BQ15,Input!$J11:$J15,Input!$C11:$C15)</f>
        <v>0</v>
      </c>
      <c r="BB15" s="56">
        <f>SUMPRODUCT(Input!BR11:BR15,Input!$J11:$J15,Input!$C11:$C15)</f>
        <v>0</v>
      </c>
      <c r="BC15" s="56">
        <f>SUMPRODUCT(Input!BS11:BS15,Input!$J11:$J15,Input!$C11:$C15)</f>
        <v>0</v>
      </c>
      <c r="BD15" s="56">
        <f>SUMPRODUCT(Input!BT11:BT15,Input!$J11:$J15,Input!$C11:$C15)</f>
        <v>0</v>
      </c>
      <c r="BE15" s="56">
        <f>SUMPRODUCT(Input!BU11:BU15,Input!$J11:$J15,Input!$C11:$C15)</f>
        <v>0</v>
      </c>
      <c r="BF15" s="56">
        <f>SUMPRODUCT(Input!BV11:BV15,Input!$J11:$J15,Input!$C11:$C15)</f>
        <v>0</v>
      </c>
      <c r="BG15" s="56">
        <f>SUMPRODUCT(Input!BW11:BW15,Input!$J11:$J15,Input!$C11:$C15)</f>
        <v>0</v>
      </c>
      <c r="BH15" s="56">
        <f>SUMPRODUCT(Input!BX11:BX15,Input!$J11:$J15,Input!$C11:$C15)</f>
        <v>0</v>
      </c>
      <c r="BI15" s="56">
        <f>SUMPRODUCT(Input!BY11:BY15,Input!$J11:$J15,Input!$C11:$C15)</f>
        <v>0</v>
      </c>
      <c r="BJ15" s="56">
        <f>SUMPRODUCT(Input!BZ11:BZ15,Input!$J11:$J15,Input!$C11:$C15)</f>
        <v>0</v>
      </c>
      <c r="BK15" s="56">
        <f>SUMPRODUCT(Input!CA11:CA15,Input!$J11:$J15,Input!$C11:$C15)</f>
        <v>0</v>
      </c>
      <c r="BL15" s="56">
        <f>SUMPRODUCT(Input!CB11:CB15,Input!$J11:$J15,Input!$C11:$C15)</f>
        <v>0</v>
      </c>
      <c r="BM15" s="57">
        <f>SUMPRODUCT(Input!CC11:CC15,Input!$J11:$J15,Input!$C11:$C15)</f>
        <v>0</v>
      </c>
    </row>
    <row r="16" spans="2:65" ht="12" customHeight="1" x14ac:dyDescent="0.25">
      <c r="B16" s="10" t="s">
        <v>24</v>
      </c>
      <c r="C16" s="11" t="s">
        <v>28</v>
      </c>
      <c r="D16" s="56">
        <f>D15</f>
        <v>37229640.460000016</v>
      </c>
      <c r="E16" s="49">
        <v>0</v>
      </c>
      <c r="F16" s="56">
        <f>E16+F15</f>
        <v>805916.83</v>
      </c>
      <c r="G16" s="56">
        <f t="shared" ref="G16:BA16" si="10">F16+G15</f>
        <v>4622520.01</v>
      </c>
      <c r="H16" s="56">
        <f t="shared" si="10"/>
        <v>9498704.8200000003</v>
      </c>
      <c r="I16" s="56">
        <f t="shared" si="10"/>
        <v>13047122.49</v>
      </c>
      <c r="J16" s="56">
        <f t="shared" si="10"/>
        <v>15938293.6</v>
      </c>
      <c r="K16" s="56">
        <f t="shared" si="10"/>
        <v>19582482.059999999</v>
      </c>
      <c r="L16" s="56">
        <f t="shared" si="10"/>
        <v>21714745.27</v>
      </c>
      <c r="M16" s="56">
        <f t="shared" si="10"/>
        <v>23490818.259999998</v>
      </c>
      <c r="N16" s="56">
        <f t="shared" si="10"/>
        <v>25279126.911578082</v>
      </c>
      <c r="O16" s="56">
        <f t="shared" si="10"/>
        <v>27196049.359300517</v>
      </c>
      <c r="P16" s="56">
        <f t="shared" si="10"/>
        <v>28973559.206307922</v>
      </c>
      <c r="Q16" s="56">
        <f t="shared" si="10"/>
        <v>30706021.264173973</v>
      </c>
      <c r="R16" s="56">
        <f t="shared" si="10"/>
        <v>32694913.384746168</v>
      </c>
      <c r="S16" s="56">
        <f t="shared" si="10"/>
        <v>34885708.719403334</v>
      </c>
      <c r="T16" s="56">
        <f t="shared" si="10"/>
        <v>37229640.460000016</v>
      </c>
      <c r="U16" s="56">
        <f t="shared" si="10"/>
        <v>37229640.460000016</v>
      </c>
      <c r="V16" s="56">
        <f t="shared" si="10"/>
        <v>37229640.460000016</v>
      </c>
      <c r="W16" s="56">
        <f t="shared" si="10"/>
        <v>37229640.460000016</v>
      </c>
      <c r="X16" s="56">
        <f t="shared" si="10"/>
        <v>37229640.460000016</v>
      </c>
      <c r="Y16" s="56">
        <f t="shared" si="10"/>
        <v>37229640.460000016</v>
      </c>
      <c r="Z16" s="56">
        <f t="shared" si="10"/>
        <v>37229640.460000016</v>
      </c>
      <c r="AA16" s="56">
        <f t="shared" si="10"/>
        <v>37229640.460000016</v>
      </c>
      <c r="AB16" s="56">
        <f t="shared" si="10"/>
        <v>37229640.460000016</v>
      </c>
      <c r="AC16" s="56">
        <f t="shared" si="10"/>
        <v>37229640.460000016</v>
      </c>
      <c r="AD16" s="56">
        <f t="shared" si="10"/>
        <v>37229640.460000016</v>
      </c>
      <c r="AE16" s="56">
        <f t="shared" si="10"/>
        <v>37229640.460000016</v>
      </c>
      <c r="AF16" s="56">
        <f t="shared" si="10"/>
        <v>37229640.460000016</v>
      </c>
      <c r="AG16" s="56">
        <f t="shared" si="10"/>
        <v>37229640.460000016</v>
      </c>
      <c r="AH16" s="56">
        <f t="shared" si="10"/>
        <v>37229640.460000016</v>
      </c>
      <c r="AI16" s="56">
        <f t="shared" si="10"/>
        <v>37229640.460000016</v>
      </c>
      <c r="AJ16" s="56">
        <f t="shared" si="10"/>
        <v>37229640.460000016</v>
      </c>
      <c r="AK16" s="56">
        <f t="shared" si="10"/>
        <v>37229640.460000016</v>
      </c>
      <c r="AL16" s="56">
        <f t="shared" si="10"/>
        <v>37229640.460000016</v>
      </c>
      <c r="AM16" s="56">
        <f t="shared" si="10"/>
        <v>37229640.460000016</v>
      </c>
      <c r="AN16" s="56">
        <f t="shared" si="10"/>
        <v>37229640.460000016</v>
      </c>
      <c r="AO16" s="56">
        <f t="shared" si="10"/>
        <v>37229640.460000016</v>
      </c>
      <c r="AP16" s="56">
        <f t="shared" si="10"/>
        <v>37229640.460000016</v>
      </c>
      <c r="AQ16" s="56">
        <f t="shared" si="10"/>
        <v>37229640.460000016</v>
      </c>
      <c r="AR16" s="56">
        <f t="shared" si="10"/>
        <v>37229640.460000016</v>
      </c>
      <c r="AS16" s="56">
        <f t="shared" si="10"/>
        <v>37229640.460000016</v>
      </c>
      <c r="AT16" s="56">
        <f t="shared" si="10"/>
        <v>37229640.460000016</v>
      </c>
      <c r="AU16" s="56">
        <f t="shared" si="10"/>
        <v>37229640.460000016</v>
      </c>
      <c r="AV16" s="56">
        <f t="shared" si="10"/>
        <v>37229640.460000016</v>
      </c>
      <c r="AW16" s="56">
        <f t="shared" si="10"/>
        <v>37229640.460000016</v>
      </c>
      <c r="AX16" s="56">
        <f t="shared" si="10"/>
        <v>37229640.460000016</v>
      </c>
      <c r="AY16" s="56">
        <f t="shared" si="10"/>
        <v>37229640.460000016</v>
      </c>
      <c r="AZ16" s="56">
        <f t="shared" si="10"/>
        <v>37229640.460000016</v>
      </c>
      <c r="BA16" s="56">
        <f t="shared" si="10"/>
        <v>37229640.460000016</v>
      </c>
      <c r="BB16" s="56">
        <f t="shared" ref="BB16:BM16" si="11">BA16+BB15</f>
        <v>37229640.460000016</v>
      </c>
      <c r="BC16" s="56">
        <f t="shared" si="11"/>
        <v>37229640.460000016</v>
      </c>
      <c r="BD16" s="56">
        <f t="shared" si="11"/>
        <v>37229640.460000016</v>
      </c>
      <c r="BE16" s="56">
        <f t="shared" si="11"/>
        <v>37229640.460000016</v>
      </c>
      <c r="BF16" s="56">
        <f t="shared" si="11"/>
        <v>37229640.460000016</v>
      </c>
      <c r="BG16" s="56">
        <f t="shared" si="11"/>
        <v>37229640.460000016</v>
      </c>
      <c r="BH16" s="56">
        <f t="shared" si="11"/>
        <v>37229640.460000016</v>
      </c>
      <c r="BI16" s="56">
        <f t="shared" si="11"/>
        <v>37229640.460000016</v>
      </c>
      <c r="BJ16" s="56">
        <f t="shared" si="11"/>
        <v>37229640.460000016</v>
      </c>
      <c r="BK16" s="56">
        <f t="shared" si="11"/>
        <v>37229640.460000016</v>
      </c>
      <c r="BL16" s="56">
        <f t="shared" si="11"/>
        <v>37229640.460000016</v>
      </c>
      <c r="BM16" s="57">
        <f t="shared" si="11"/>
        <v>37229640.460000016</v>
      </c>
    </row>
    <row r="17" spans="2:65" ht="12" customHeight="1" x14ac:dyDescent="0.25">
      <c r="B17" s="38" t="s">
        <v>23</v>
      </c>
      <c r="C17" s="11" t="s">
        <v>5</v>
      </c>
      <c r="D17" s="76">
        <f>D20-D15</f>
        <v>16307349.388632111</v>
      </c>
      <c r="E17" s="49">
        <v>0</v>
      </c>
      <c r="F17" s="77">
        <f>F19-F15</f>
        <v>604183.29999999993</v>
      </c>
      <c r="G17" s="77">
        <f t="shared" ref="G17:BM17" si="12">G19-G15</f>
        <v>545809.4700000002</v>
      </c>
      <c r="H17" s="77">
        <f t="shared" si="12"/>
        <v>907745.49000000022</v>
      </c>
      <c r="I17" s="77">
        <f t="shared" si="12"/>
        <v>468064.20999999996</v>
      </c>
      <c r="J17" s="77">
        <f t="shared" si="12"/>
        <v>508626.18999999994</v>
      </c>
      <c r="K17" s="77">
        <f t="shared" si="12"/>
        <v>543782</v>
      </c>
      <c r="L17" s="77">
        <f t="shared" si="12"/>
        <v>642646.30993499979</v>
      </c>
      <c r="M17" s="77">
        <f t="shared" si="12"/>
        <v>616653.22033303417</v>
      </c>
      <c r="N17" s="77">
        <f t="shared" si="12"/>
        <v>616714.75189870037</v>
      </c>
      <c r="O17" s="77">
        <f t="shared" si="12"/>
        <v>616714.75189870223</v>
      </c>
      <c r="P17" s="77">
        <f t="shared" si="12"/>
        <v>570514.35743498267</v>
      </c>
      <c r="Q17" s="77">
        <f t="shared" si="12"/>
        <v>669246.45520495623</v>
      </c>
      <c r="R17" s="77">
        <f t="shared" si="12"/>
        <v>608633.55338573456</v>
      </c>
      <c r="S17" s="77">
        <f t="shared" si="12"/>
        <v>594144.2499656342</v>
      </c>
      <c r="T17" s="77">
        <f t="shared" si="12"/>
        <v>666590.76706611365</v>
      </c>
      <c r="U17" s="77">
        <f t="shared" si="12"/>
        <v>608633.55338573083</v>
      </c>
      <c r="V17" s="77">
        <f t="shared" si="12"/>
        <v>704831.8184023127</v>
      </c>
      <c r="W17" s="77">
        <f t="shared" si="12"/>
        <v>705017.65341512114</v>
      </c>
      <c r="X17" s="77">
        <f t="shared" si="12"/>
        <v>600381.57944276556</v>
      </c>
      <c r="Y17" s="77">
        <f t="shared" si="12"/>
        <v>648756.82599955425</v>
      </c>
      <c r="Z17" s="77">
        <f t="shared" si="12"/>
        <v>600381.57944276556</v>
      </c>
      <c r="AA17" s="77">
        <f t="shared" si="12"/>
        <v>576008.12115156651</v>
      </c>
      <c r="AB17" s="77">
        <f t="shared" si="12"/>
        <v>552192.16789879277</v>
      </c>
      <c r="AC17" s="77">
        <f t="shared" si="12"/>
        <v>624755.03773396462</v>
      </c>
      <c r="AD17" s="77">
        <f t="shared" si="12"/>
        <v>376580.49365916848</v>
      </c>
      <c r="AE17" s="77">
        <f t="shared" si="12"/>
        <v>376580.49365916848</v>
      </c>
      <c r="AF17" s="77">
        <f t="shared" si="12"/>
        <v>376580.49365916476</v>
      </c>
      <c r="AG17" s="77">
        <f t="shared" si="12"/>
        <v>376580.49365917221</v>
      </c>
      <c r="AH17" s="77">
        <f t="shared" si="12"/>
        <v>0</v>
      </c>
      <c r="AI17" s="77">
        <f t="shared" si="12"/>
        <v>0</v>
      </c>
      <c r="AJ17" s="77">
        <f t="shared" si="12"/>
        <v>0</v>
      </c>
      <c r="AK17" s="77">
        <f t="shared" si="12"/>
        <v>0</v>
      </c>
      <c r="AL17" s="77">
        <f t="shared" si="12"/>
        <v>0</v>
      </c>
      <c r="AM17" s="77">
        <f t="shared" si="12"/>
        <v>0</v>
      </c>
      <c r="AN17" s="77">
        <f t="shared" si="12"/>
        <v>0</v>
      </c>
      <c r="AO17" s="77">
        <f t="shared" si="12"/>
        <v>0</v>
      </c>
      <c r="AP17" s="77">
        <f t="shared" si="12"/>
        <v>0</v>
      </c>
      <c r="AQ17" s="77">
        <f t="shared" si="12"/>
        <v>0</v>
      </c>
      <c r="AR17" s="77">
        <f t="shared" si="12"/>
        <v>0</v>
      </c>
      <c r="AS17" s="77">
        <f t="shared" si="12"/>
        <v>0</v>
      </c>
      <c r="AT17" s="77">
        <f t="shared" si="12"/>
        <v>0</v>
      </c>
      <c r="AU17" s="77">
        <f t="shared" si="12"/>
        <v>0</v>
      </c>
      <c r="AV17" s="77">
        <f t="shared" si="12"/>
        <v>0</v>
      </c>
      <c r="AW17" s="77">
        <f t="shared" si="12"/>
        <v>0</v>
      </c>
      <c r="AX17" s="77">
        <f t="shared" si="12"/>
        <v>0</v>
      </c>
      <c r="AY17" s="77">
        <f t="shared" si="12"/>
        <v>0</v>
      </c>
      <c r="AZ17" s="77">
        <f t="shared" si="12"/>
        <v>0</v>
      </c>
      <c r="BA17" s="77">
        <f t="shared" si="12"/>
        <v>0</v>
      </c>
      <c r="BB17" s="77">
        <f t="shared" si="12"/>
        <v>0</v>
      </c>
      <c r="BC17" s="77">
        <f t="shared" si="12"/>
        <v>0</v>
      </c>
      <c r="BD17" s="77">
        <f t="shared" si="12"/>
        <v>0</v>
      </c>
      <c r="BE17" s="77">
        <f t="shared" si="12"/>
        <v>0</v>
      </c>
      <c r="BF17" s="77">
        <f t="shared" si="12"/>
        <v>0</v>
      </c>
      <c r="BG17" s="77">
        <f t="shared" si="12"/>
        <v>0</v>
      </c>
      <c r="BH17" s="77">
        <f t="shared" si="12"/>
        <v>0</v>
      </c>
      <c r="BI17" s="77">
        <f t="shared" si="12"/>
        <v>0</v>
      </c>
      <c r="BJ17" s="77">
        <f t="shared" si="12"/>
        <v>0</v>
      </c>
      <c r="BK17" s="77">
        <f t="shared" si="12"/>
        <v>0</v>
      </c>
      <c r="BL17" s="77">
        <f t="shared" si="12"/>
        <v>0</v>
      </c>
      <c r="BM17" s="77">
        <f t="shared" si="12"/>
        <v>0</v>
      </c>
    </row>
    <row r="18" spans="2:65" ht="12" customHeight="1" x14ac:dyDescent="0.25">
      <c r="B18" s="38" t="s">
        <v>23</v>
      </c>
      <c r="C18" s="11" t="s">
        <v>28</v>
      </c>
      <c r="D18" s="77">
        <f>D17</f>
        <v>16307349.388632111</v>
      </c>
      <c r="E18" s="49">
        <v>0</v>
      </c>
      <c r="F18" s="77">
        <f>E18+F17</f>
        <v>604183.29999999993</v>
      </c>
      <c r="G18" s="77">
        <f t="shared" ref="G18:BM18" si="13">F18+G17</f>
        <v>1149992.77</v>
      </c>
      <c r="H18" s="77">
        <f t="shared" si="13"/>
        <v>2057738.2600000002</v>
      </c>
      <c r="I18" s="77">
        <f t="shared" si="13"/>
        <v>2525802.4700000002</v>
      </c>
      <c r="J18" s="77">
        <f t="shared" si="13"/>
        <v>3034428.66</v>
      </c>
      <c r="K18" s="77">
        <f t="shared" si="13"/>
        <v>3578210.66</v>
      </c>
      <c r="L18" s="77">
        <f t="shared" si="13"/>
        <v>4220856.9699349999</v>
      </c>
      <c r="M18" s="77">
        <f t="shared" si="13"/>
        <v>4837510.1902680341</v>
      </c>
      <c r="N18" s="77">
        <f t="shared" si="13"/>
        <v>5454224.9421667345</v>
      </c>
      <c r="O18" s="77">
        <f t="shared" si="13"/>
        <v>6070939.6940654367</v>
      </c>
      <c r="P18" s="77">
        <f t="shared" si="13"/>
        <v>6641454.0515004192</v>
      </c>
      <c r="Q18" s="77">
        <f t="shared" si="13"/>
        <v>7310700.5067053754</v>
      </c>
      <c r="R18" s="77">
        <f t="shared" si="13"/>
        <v>7919334.0600911099</v>
      </c>
      <c r="S18" s="77">
        <f t="shared" si="13"/>
        <v>8513478.3100567441</v>
      </c>
      <c r="T18" s="77">
        <f t="shared" si="13"/>
        <v>9180069.0771228578</v>
      </c>
      <c r="U18" s="77">
        <f t="shared" si="13"/>
        <v>9788702.6305085886</v>
      </c>
      <c r="V18" s="77">
        <f t="shared" si="13"/>
        <v>10493534.448910901</v>
      </c>
      <c r="W18" s="77">
        <f t="shared" si="13"/>
        <v>11198552.102326022</v>
      </c>
      <c r="X18" s="77">
        <f t="shared" si="13"/>
        <v>11798933.681768788</v>
      </c>
      <c r="Y18" s="77">
        <f t="shared" si="13"/>
        <v>12447690.507768342</v>
      </c>
      <c r="Z18" s="77">
        <f t="shared" si="13"/>
        <v>13048072.087211108</v>
      </c>
      <c r="AA18" s="77">
        <f t="shared" si="13"/>
        <v>13624080.208362674</v>
      </c>
      <c r="AB18" s="77">
        <f t="shared" si="13"/>
        <v>14176272.376261467</v>
      </c>
      <c r="AC18" s="77">
        <f t="shared" si="13"/>
        <v>14801027.413995432</v>
      </c>
      <c r="AD18" s="77">
        <f t="shared" si="13"/>
        <v>15177607.9076546</v>
      </c>
      <c r="AE18" s="77">
        <f t="shared" si="13"/>
        <v>15554188.401313769</v>
      </c>
      <c r="AF18" s="77">
        <f t="shared" si="13"/>
        <v>15930768.894972933</v>
      </c>
      <c r="AG18" s="77">
        <f t="shared" si="13"/>
        <v>16307349.388632106</v>
      </c>
      <c r="AH18" s="77">
        <f t="shared" si="13"/>
        <v>16307349.388632106</v>
      </c>
      <c r="AI18" s="77">
        <f t="shared" si="13"/>
        <v>16307349.388632106</v>
      </c>
      <c r="AJ18" s="77">
        <f t="shared" si="13"/>
        <v>16307349.388632106</v>
      </c>
      <c r="AK18" s="77">
        <f t="shared" si="13"/>
        <v>16307349.388632106</v>
      </c>
      <c r="AL18" s="77">
        <f t="shared" si="13"/>
        <v>16307349.388632106</v>
      </c>
      <c r="AM18" s="77">
        <f t="shared" si="13"/>
        <v>16307349.388632106</v>
      </c>
      <c r="AN18" s="77">
        <f t="shared" si="13"/>
        <v>16307349.388632106</v>
      </c>
      <c r="AO18" s="77">
        <f t="shared" si="13"/>
        <v>16307349.388632106</v>
      </c>
      <c r="AP18" s="77">
        <f t="shared" si="13"/>
        <v>16307349.388632106</v>
      </c>
      <c r="AQ18" s="77">
        <f t="shared" si="13"/>
        <v>16307349.388632106</v>
      </c>
      <c r="AR18" s="77">
        <f t="shared" si="13"/>
        <v>16307349.388632106</v>
      </c>
      <c r="AS18" s="77">
        <f t="shared" si="13"/>
        <v>16307349.388632106</v>
      </c>
      <c r="AT18" s="77">
        <f t="shared" si="13"/>
        <v>16307349.388632106</v>
      </c>
      <c r="AU18" s="77">
        <f t="shared" si="13"/>
        <v>16307349.388632106</v>
      </c>
      <c r="AV18" s="77">
        <f t="shared" si="13"/>
        <v>16307349.388632106</v>
      </c>
      <c r="AW18" s="77">
        <f t="shared" si="13"/>
        <v>16307349.388632106</v>
      </c>
      <c r="AX18" s="77">
        <f t="shared" si="13"/>
        <v>16307349.388632106</v>
      </c>
      <c r="AY18" s="77">
        <f t="shared" si="13"/>
        <v>16307349.388632106</v>
      </c>
      <c r="AZ18" s="77">
        <f t="shared" si="13"/>
        <v>16307349.388632106</v>
      </c>
      <c r="BA18" s="77">
        <f t="shared" si="13"/>
        <v>16307349.388632106</v>
      </c>
      <c r="BB18" s="77">
        <f t="shared" si="13"/>
        <v>16307349.388632106</v>
      </c>
      <c r="BC18" s="77">
        <f t="shared" si="13"/>
        <v>16307349.388632106</v>
      </c>
      <c r="BD18" s="77">
        <f t="shared" si="13"/>
        <v>16307349.388632106</v>
      </c>
      <c r="BE18" s="77">
        <f t="shared" si="13"/>
        <v>16307349.388632106</v>
      </c>
      <c r="BF18" s="77">
        <f t="shared" si="13"/>
        <v>16307349.388632106</v>
      </c>
      <c r="BG18" s="77">
        <f t="shared" si="13"/>
        <v>16307349.388632106</v>
      </c>
      <c r="BH18" s="77">
        <f t="shared" si="13"/>
        <v>16307349.388632106</v>
      </c>
      <c r="BI18" s="77">
        <f t="shared" si="13"/>
        <v>16307349.388632106</v>
      </c>
      <c r="BJ18" s="77">
        <f t="shared" si="13"/>
        <v>16307349.388632106</v>
      </c>
      <c r="BK18" s="77">
        <f t="shared" si="13"/>
        <v>16307349.388632106</v>
      </c>
      <c r="BL18" s="77">
        <f t="shared" si="13"/>
        <v>16307349.388632106</v>
      </c>
      <c r="BM18" s="77">
        <f t="shared" si="13"/>
        <v>16307349.388632106</v>
      </c>
    </row>
    <row r="19" spans="2:65" ht="12" customHeight="1" x14ac:dyDescent="0.25">
      <c r="B19" s="12" t="s">
        <v>27</v>
      </c>
      <c r="C19" s="11" t="s">
        <v>5</v>
      </c>
      <c r="D19" s="58">
        <f>SUM(F19:BA19)</f>
        <v>53536989.848632127</v>
      </c>
      <c r="E19" s="49">
        <v>0</v>
      </c>
      <c r="F19" s="58">
        <f>SUMPRODUCT(Input!V11:V15,Input!$J11:$J15)</f>
        <v>1410100.13</v>
      </c>
      <c r="G19" s="58">
        <f>SUMPRODUCT(Input!W11:W15,Input!$J11:$J15)</f>
        <v>4362412.6500000004</v>
      </c>
      <c r="H19" s="58">
        <f>SUMPRODUCT(Input!X11:X15,Input!$J11:$J15)</f>
        <v>5783930.2999999998</v>
      </c>
      <c r="I19" s="58">
        <f>SUMPRODUCT(Input!Y11:Y15,Input!$J11:$J15)</f>
        <v>4016481.88</v>
      </c>
      <c r="J19" s="58">
        <f>SUMPRODUCT(Input!Z11:Z15,Input!$J11:$J15)</f>
        <v>3399797.3</v>
      </c>
      <c r="K19" s="58">
        <f>SUMPRODUCT(Input!AA11:AA15,Input!$J11:$J15)</f>
        <v>4187970.46</v>
      </c>
      <c r="L19" s="58">
        <f>SUMPRODUCT(Input!AB11:AB15,Input!$J11:$J15)</f>
        <v>2774909.5199349998</v>
      </c>
      <c r="M19" s="58">
        <f>SUMPRODUCT(Input!AC11:AC15,Input!$J11:$J15)</f>
        <v>2392726.2103330339</v>
      </c>
      <c r="N19" s="58">
        <f>SUMPRODUCT(Input!AD11:AD15,Input!$J11:$J15)</f>
        <v>2405023.4034767831</v>
      </c>
      <c r="O19" s="58">
        <f>SUMPRODUCT(Input!AE11:AE15,Input!$J11:$J15)</f>
        <v>2533637.1996211358</v>
      </c>
      <c r="P19" s="58">
        <f>SUMPRODUCT(Input!AF11:AF15,Input!$J11:$J15)</f>
        <v>2348024.2044423874</v>
      </c>
      <c r="Q19" s="58">
        <f>SUMPRODUCT(Input!AG11:AG15,Input!$J11:$J15)</f>
        <v>2401708.5130710085</v>
      </c>
      <c r="R19" s="58">
        <f>SUMPRODUCT(Input!AH11:AH15,Input!$J11:$J15)</f>
        <v>2597525.6739579295</v>
      </c>
      <c r="S19" s="58">
        <f>SUMPRODUCT(Input!AI11:AI15,Input!$J11:$J15)</f>
        <v>2784939.5846228013</v>
      </c>
      <c r="T19" s="58">
        <f>SUMPRODUCT(Input!AJ11:AJ15,Input!$J11:$J15)</f>
        <v>3010522.5076627955</v>
      </c>
      <c r="U19" s="58">
        <f>SUMPRODUCT(Input!AK11:AK15,Input!$J11:$J15)</f>
        <v>608633.55338573083</v>
      </c>
      <c r="V19" s="58">
        <f>SUMPRODUCT(Input!AL11:AL15,Input!$J11:$J15)</f>
        <v>704831.8184023127</v>
      </c>
      <c r="W19" s="58">
        <f>SUMPRODUCT(Input!AM11:AM15,Input!$J11:$J15)</f>
        <v>705017.65341512114</v>
      </c>
      <c r="X19" s="58">
        <f>SUMPRODUCT(Input!AN11:AN15,Input!$J11:$J15)</f>
        <v>600381.57944276556</v>
      </c>
      <c r="Y19" s="58">
        <f>SUMPRODUCT(Input!AO11:AO15,Input!$J11:$J15)</f>
        <v>648756.82599955425</v>
      </c>
      <c r="Z19" s="58">
        <f>SUMPRODUCT(Input!AP11:AP15,Input!$J11:$J15)</f>
        <v>600381.57944276556</v>
      </c>
      <c r="AA19" s="58">
        <f>SUMPRODUCT(Input!AQ11:AQ15,Input!$J11:$J15)</f>
        <v>576008.12115156651</v>
      </c>
      <c r="AB19" s="58">
        <f>SUMPRODUCT(Input!AR11:AR15,Input!$J11:$J15)</f>
        <v>552192.16789879277</v>
      </c>
      <c r="AC19" s="58">
        <f>SUMPRODUCT(Input!AS11:AS15,Input!$J11:$J15)</f>
        <v>624755.03773396462</v>
      </c>
      <c r="AD19" s="58">
        <f>SUMPRODUCT(Input!AT11:AT15,Input!$J11:$J15)</f>
        <v>376580.49365916848</v>
      </c>
      <c r="AE19" s="58">
        <f>SUMPRODUCT(Input!AU11:AU15,Input!$J11:$J15)</f>
        <v>376580.49365916848</v>
      </c>
      <c r="AF19" s="58">
        <f>SUMPRODUCT(Input!AV11:AV15,Input!$J11:$J15)</f>
        <v>376580.49365916476</v>
      </c>
      <c r="AG19" s="58">
        <f>SUMPRODUCT(Input!AW11:AW15,Input!$J11:$J15)</f>
        <v>376580.49365917221</v>
      </c>
      <c r="AH19" s="58">
        <f>SUMPRODUCT(Input!AX11:AX15,Input!$J11:$J15)</f>
        <v>0</v>
      </c>
      <c r="AI19" s="58">
        <f>SUMPRODUCT(Input!AY11:AY15,Input!$J11:$J15)</f>
        <v>0</v>
      </c>
      <c r="AJ19" s="58">
        <f>SUMPRODUCT(Input!AZ11:AZ15,Input!$J11:$J15)</f>
        <v>0</v>
      </c>
      <c r="AK19" s="58">
        <f>SUMPRODUCT(Input!BA11:BA15,Input!$J11:$J15)</f>
        <v>0</v>
      </c>
      <c r="AL19" s="58">
        <f>SUMPRODUCT(Input!BB11:BB15,Input!$J11:$J15)</f>
        <v>0</v>
      </c>
      <c r="AM19" s="58">
        <f>SUMPRODUCT(Input!BC11:BC15,Input!$J11:$J15)</f>
        <v>0</v>
      </c>
      <c r="AN19" s="58">
        <f>SUMPRODUCT(Input!BD11:BD15,Input!$J11:$J15)</f>
        <v>0</v>
      </c>
      <c r="AO19" s="58">
        <f>SUMPRODUCT(Input!BE11:BE15,Input!$J11:$J15)</f>
        <v>0</v>
      </c>
      <c r="AP19" s="58">
        <f>SUMPRODUCT(Input!BF11:BF15,Input!$J11:$J15)</f>
        <v>0</v>
      </c>
      <c r="AQ19" s="58">
        <f>SUMPRODUCT(Input!BG11:BG15,Input!$J11:$J15)</f>
        <v>0</v>
      </c>
      <c r="AR19" s="58">
        <f>SUMPRODUCT(Input!BH11:BH15,Input!$J11:$J15)</f>
        <v>0</v>
      </c>
      <c r="AS19" s="58">
        <f>SUMPRODUCT(Input!BI11:BI15,Input!$J11:$J15)</f>
        <v>0</v>
      </c>
      <c r="AT19" s="58">
        <f>SUMPRODUCT(Input!BJ11:BJ15,Input!$J11:$J15)</f>
        <v>0</v>
      </c>
      <c r="AU19" s="58">
        <f>SUMPRODUCT(Input!BK11:BK15,Input!$J11:$J15)</f>
        <v>0</v>
      </c>
      <c r="AV19" s="58">
        <f>SUMPRODUCT(Input!BL11:BL15,Input!$J11:$J15)</f>
        <v>0</v>
      </c>
      <c r="AW19" s="58">
        <f>SUMPRODUCT(Input!BM11:BM15,Input!$J11:$J15)</f>
        <v>0</v>
      </c>
      <c r="AX19" s="58">
        <f>SUMPRODUCT(Input!BN11:BN15,Input!$J11:$J15)</f>
        <v>0</v>
      </c>
      <c r="AY19" s="58">
        <f>SUMPRODUCT(Input!BO11:BO15,Input!$J11:$J15)</f>
        <v>0</v>
      </c>
      <c r="AZ19" s="58">
        <f>SUMPRODUCT(Input!BP11:BP15,Input!$J11:$J15)</f>
        <v>0</v>
      </c>
      <c r="BA19" s="58">
        <f>SUMPRODUCT(Input!BQ11:BQ15,Input!$J11:$J15)</f>
        <v>0</v>
      </c>
      <c r="BB19" s="58">
        <f>SUMPRODUCT(Input!BR11:BR15,Input!$J11:$J15)</f>
        <v>0</v>
      </c>
      <c r="BC19" s="58">
        <f>SUMPRODUCT(Input!BS11:BS15,Input!$J11:$J15)</f>
        <v>0</v>
      </c>
      <c r="BD19" s="58">
        <f>SUMPRODUCT(Input!BT11:BT15,Input!$J11:$J15)</f>
        <v>0</v>
      </c>
      <c r="BE19" s="58">
        <f>SUMPRODUCT(Input!BU11:BU15,Input!$J11:$J15)</f>
        <v>0</v>
      </c>
      <c r="BF19" s="58">
        <f>SUMPRODUCT(Input!BV11:BV15,Input!$J11:$J15)</f>
        <v>0</v>
      </c>
      <c r="BG19" s="58">
        <f>SUMPRODUCT(Input!BW11:BW15,Input!$J11:$J15)</f>
        <v>0</v>
      </c>
      <c r="BH19" s="58">
        <f>SUMPRODUCT(Input!BX11:BX15,Input!$J11:$J15)</f>
        <v>0</v>
      </c>
      <c r="BI19" s="58">
        <f>SUMPRODUCT(Input!BY11:BY15,Input!$J11:$J15)</f>
        <v>0</v>
      </c>
      <c r="BJ19" s="58">
        <f>SUMPRODUCT(Input!BZ11:BZ15,Input!$J11:$J15)</f>
        <v>0</v>
      </c>
      <c r="BK19" s="58">
        <f>SUMPRODUCT(Input!CA11:CA15,Input!$J11:$J15)</f>
        <v>0</v>
      </c>
      <c r="BL19" s="58">
        <f>SUMPRODUCT(Input!CB11:CB15,Input!$J11:$J15)</f>
        <v>0</v>
      </c>
      <c r="BM19" s="59">
        <f>SUMPRODUCT(Input!CC11:CC15,Input!$J11:$J15)</f>
        <v>0</v>
      </c>
    </row>
    <row r="20" spans="2:65" ht="12" customHeight="1" x14ac:dyDescent="0.25">
      <c r="B20" s="12" t="s">
        <v>27</v>
      </c>
      <c r="C20" s="11" t="s">
        <v>28</v>
      </c>
      <c r="D20" s="71">
        <f>D19</f>
        <v>53536989.848632127</v>
      </c>
      <c r="E20" s="49">
        <v>0</v>
      </c>
      <c r="F20" s="58">
        <f>F19+E20</f>
        <v>1410100.13</v>
      </c>
      <c r="G20" s="58">
        <f t="shared" ref="G20:BM20" si="14">G19+F20</f>
        <v>5772512.7800000003</v>
      </c>
      <c r="H20" s="58">
        <f t="shared" si="14"/>
        <v>11556443.08</v>
      </c>
      <c r="I20" s="58">
        <f t="shared" si="14"/>
        <v>15572924.960000001</v>
      </c>
      <c r="J20" s="58">
        <f t="shared" si="14"/>
        <v>18972722.260000002</v>
      </c>
      <c r="K20" s="58">
        <f t="shared" si="14"/>
        <v>23160692.720000003</v>
      </c>
      <c r="L20" s="58">
        <f t="shared" si="14"/>
        <v>25935602.239935003</v>
      </c>
      <c r="M20" s="58">
        <f t="shared" si="14"/>
        <v>28328328.450268038</v>
      </c>
      <c r="N20" s="58">
        <f t="shared" si="14"/>
        <v>30733351.85374482</v>
      </c>
      <c r="O20" s="58">
        <f t="shared" si="14"/>
        <v>33266989.053365957</v>
      </c>
      <c r="P20" s="58">
        <f t="shared" si="14"/>
        <v>35615013.257808343</v>
      </c>
      <c r="Q20" s="58">
        <f t="shared" si="14"/>
        <v>38016721.770879351</v>
      </c>
      <c r="R20" s="58">
        <f t="shared" si="14"/>
        <v>40614247.44483728</v>
      </c>
      <c r="S20" s="58">
        <f t="shared" si="14"/>
        <v>43399187.02946008</v>
      </c>
      <c r="T20" s="58">
        <f t="shared" si="14"/>
        <v>46409709.537122875</v>
      </c>
      <c r="U20" s="58">
        <f t="shared" si="14"/>
        <v>47018343.09050861</v>
      </c>
      <c r="V20" s="58">
        <f t="shared" si="14"/>
        <v>47723174.908910923</v>
      </c>
      <c r="W20" s="58">
        <f t="shared" si="14"/>
        <v>48428192.562326044</v>
      </c>
      <c r="X20" s="58">
        <f t="shared" si="14"/>
        <v>49028574.141768813</v>
      </c>
      <c r="Y20" s="58">
        <f t="shared" si="14"/>
        <v>49677330.967768371</v>
      </c>
      <c r="Z20" s="58">
        <f t="shared" si="14"/>
        <v>50277712.54721114</v>
      </c>
      <c r="AA20" s="58">
        <f t="shared" si="14"/>
        <v>50853720.668362707</v>
      </c>
      <c r="AB20" s="58">
        <f t="shared" si="14"/>
        <v>51405912.836261496</v>
      </c>
      <c r="AC20" s="58">
        <f t="shared" si="14"/>
        <v>52030667.873995461</v>
      </c>
      <c r="AD20" s="58">
        <f t="shared" si="14"/>
        <v>52407248.367654629</v>
      </c>
      <c r="AE20" s="58">
        <f t="shared" si="14"/>
        <v>52783828.861313798</v>
      </c>
      <c r="AF20" s="58">
        <f t="shared" si="14"/>
        <v>53160409.354972959</v>
      </c>
      <c r="AG20" s="58">
        <f t="shared" si="14"/>
        <v>53536989.848632127</v>
      </c>
      <c r="AH20" s="58">
        <f t="shared" si="14"/>
        <v>53536989.848632127</v>
      </c>
      <c r="AI20" s="58">
        <f t="shared" si="14"/>
        <v>53536989.848632127</v>
      </c>
      <c r="AJ20" s="58">
        <f t="shared" si="14"/>
        <v>53536989.848632127</v>
      </c>
      <c r="AK20" s="58">
        <f t="shared" si="14"/>
        <v>53536989.848632127</v>
      </c>
      <c r="AL20" s="58">
        <f t="shared" si="14"/>
        <v>53536989.848632127</v>
      </c>
      <c r="AM20" s="58">
        <f t="shared" si="14"/>
        <v>53536989.848632127</v>
      </c>
      <c r="AN20" s="58">
        <f t="shared" si="14"/>
        <v>53536989.848632127</v>
      </c>
      <c r="AO20" s="58">
        <f t="shared" si="14"/>
        <v>53536989.848632127</v>
      </c>
      <c r="AP20" s="58">
        <f t="shared" si="14"/>
        <v>53536989.848632127</v>
      </c>
      <c r="AQ20" s="58">
        <f t="shared" si="14"/>
        <v>53536989.848632127</v>
      </c>
      <c r="AR20" s="58">
        <f t="shared" si="14"/>
        <v>53536989.848632127</v>
      </c>
      <c r="AS20" s="58">
        <f t="shared" si="14"/>
        <v>53536989.848632127</v>
      </c>
      <c r="AT20" s="58">
        <f t="shared" si="14"/>
        <v>53536989.848632127</v>
      </c>
      <c r="AU20" s="58">
        <f t="shared" si="14"/>
        <v>53536989.848632127</v>
      </c>
      <c r="AV20" s="58">
        <f t="shared" si="14"/>
        <v>53536989.848632127</v>
      </c>
      <c r="AW20" s="58">
        <f t="shared" si="14"/>
        <v>53536989.848632127</v>
      </c>
      <c r="AX20" s="58">
        <f t="shared" si="14"/>
        <v>53536989.848632127</v>
      </c>
      <c r="AY20" s="58">
        <f t="shared" si="14"/>
        <v>53536989.848632127</v>
      </c>
      <c r="AZ20" s="58">
        <f t="shared" si="14"/>
        <v>53536989.848632127</v>
      </c>
      <c r="BA20" s="58">
        <f t="shared" si="14"/>
        <v>53536989.848632127</v>
      </c>
      <c r="BB20" s="58">
        <f t="shared" si="14"/>
        <v>53536989.848632127</v>
      </c>
      <c r="BC20" s="58">
        <f t="shared" si="14"/>
        <v>53536989.848632127</v>
      </c>
      <c r="BD20" s="58">
        <f t="shared" si="14"/>
        <v>53536989.848632127</v>
      </c>
      <c r="BE20" s="58">
        <f t="shared" si="14"/>
        <v>53536989.848632127</v>
      </c>
      <c r="BF20" s="58">
        <f t="shared" si="14"/>
        <v>53536989.848632127</v>
      </c>
      <c r="BG20" s="58">
        <f t="shared" si="14"/>
        <v>53536989.848632127</v>
      </c>
      <c r="BH20" s="58">
        <f t="shared" si="14"/>
        <v>53536989.848632127</v>
      </c>
      <c r="BI20" s="58">
        <f t="shared" si="14"/>
        <v>53536989.848632127</v>
      </c>
      <c r="BJ20" s="58">
        <f t="shared" si="14"/>
        <v>53536989.848632127</v>
      </c>
      <c r="BK20" s="58">
        <f t="shared" si="14"/>
        <v>53536989.848632127</v>
      </c>
      <c r="BL20" s="58">
        <f t="shared" si="14"/>
        <v>53536989.848632127</v>
      </c>
      <c r="BM20" s="59">
        <f t="shared" si="14"/>
        <v>53536989.848632127</v>
      </c>
    </row>
    <row r="21" spans="2:65" ht="2.25" customHeight="1" x14ac:dyDescent="0.25">
      <c r="B21" s="11"/>
      <c r="C21" s="11"/>
      <c r="D21" s="75"/>
      <c r="E21" s="50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9"/>
    </row>
    <row r="22" spans="2:65" ht="12" customHeight="1" x14ac:dyDescent="0.25">
      <c r="B22" s="10" t="s">
        <v>24</v>
      </c>
      <c r="C22" s="11" t="s">
        <v>29</v>
      </c>
      <c r="D22" s="56">
        <f>SUM(F22:BA22)</f>
        <v>54579864.280000001</v>
      </c>
      <c r="E22" s="49">
        <v>0</v>
      </c>
      <c r="F22" s="56">
        <f>SUMPRODUCT(Input!V17:V21,Input!$J17:$J21,Input!$C17:$C21)</f>
        <v>2777434.57</v>
      </c>
      <c r="G22" s="56">
        <f>SUMPRODUCT(Input!W17:W21,Input!$J17:$J21,Input!$C17:$C21)</f>
        <v>2604030.59</v>
      </c>
      <c r="H22" s="56">
        <f>SUMPRODUCT(Input!X17:X21,Input!$J17:$J21,Input!$C17:$C21)</f>
        <v>3327248.37</v>
      </c>
      <c r="I22" s="56">
        <f>SUMPRODUCT(Input!Y17:Y21,Input!$J17:$J21,Input!$C17:$C21)</f>
        <v>3115008.2</v>
      </c>
      <c r="J22" s="56">
        <f>SUMPRODUCT(Input!Z17:Z21,Input!$J17:$J21,Input!$C17:$C21)</f>
        <v>2893810.03</v>
      </c>
      <c r="K22" s="56">
        <f>SUMPRODUCT(Input!AA17:AA21,Input!$J17:$J21,Input!$C17:$C21)</f>
        <v>3643259.57</v>
      </c>
      <c r="L22" s="56">
        <f>SUMPRODUCT(Input!AB17:AB21,Input!$J17:$J21,Input!$C17:$C21)</f>
        <v>2132263.21</v>
      </c>
      <c r="M22" s="56">
        <f>SUMPRODUCT(Input!AC17:AC21,Input!$J17:$J21,Input!$C17:$C21)</f>
        <v>1776072.9899999998</v>
      </c>
      <c r="N22" s="56">
        <f>SUMPRODUCT(Input!AD17:AD21,Input!$J17:$J21,Input!$C17:$C21)</f>
        <v>1788308.6515780827</v>
      </c>
      <c r="O22" s="56">
        <f>SUMPRODUCT(Input!AE17:AE21,Input!$J17:$J21,Input!$C17:$C21)</f>
        <v>1916922.4477224334</v>
      </c>
      <c r="P22" s="56">
        <f>SUMPRODUCT(Input!AF17:AF21,Input!$J17:$J21,Input!$C17:$C21)</f>
        <v>1777509.8470074045</v>
      </c>
      <c r="Q22" s="56">
        <f>SUMPRODUCT(Input!AG17:AG21,Input!$J17:$J21,Input!$C17:$C21)</f>
        <v>1732462.0578660523</v>
      </c>
      <c r="R22" s="56">
        <f>SUMPRODUCT(Input!AH17:AH21,Input!$J17:$J21,Input!$C17:$C21)</f>
        <v>1988892.1205721947</v>
      </c>
      <c r="S22" s="56">
        <f>SUMPRODUCT(Input!AI17:AI21,Input!$J17:$J21,Input!$C17:$C21)</f>
        <v>2190795.3346571671</v>
      </c>
      <c r="T22" s="56">
        <f>SUMPRODUCT(Input!AJ17:AJ21,Input!$J17:$J21,Input!$C17:$C21)</f>
        <v>2354786.1430737851</v>
      </c>
      <c r="U22" s="56">
        <f>SUMPRODUCT(Input!AK17:AK21,Input!$J17:$J21,Input!$C17:$C21)</f>
        <v>1345385.1586088843</v>
      </c>
      <c r="V22" s="56">
        <f>SUMPRODUCT(Input!AL17:AL21,Input!$J17:$J21,Input!$C17:$C21)</f>
        <v>1765447.2687693436</v>
      </c>
      <c r="W22" s="56">
        <f>SUMPRODUCT(Input!AM17:AM21,Input!$J17:$J21,Input!$C17:$C21)</f>
        <v>1653470.6966470941</v>
      </c>
      <c r="X22" s="56">
        <f>SUMPRODUCT(Input!AN17:AN21,Input!$J17:$J21,Input!$C17:$C21)</f>
        <v>1430538.2919999997</v>
      </c>
      <c r="Y22" s="56">
        <f>SUMPRODUCT(Input!AO17:AO21,Input!$J17:$J21,Input!$C17:$C21)</f>
        <v>1540019.8359999994</v>
      </c>
      <c r="Z22" s="56">
        <f>SUMPRODUCT(Input!AP17:AP21,Input!$J17:$J21,Input!$C17:$C21)</f>
        <v>1566245.9007999999</v>
      </c>
      <c r="AA22" s="56">
        <f>SUMPRODUCT(Input!AQ17:AQ21,Input!$J17:$J21,Input!$C17:$C21)</f>
        <v>1489928.5760000001</v>
      </c>
      <c r="AB22" s="56">
        <f>SUMPRODUCT(Input!AR17:AR21,Input!$J17:$J21,Input!$C17:$C21)</f>
        <v>1427211.2511999998</v>
      </c>
      <c r="AC22" s="56">
        <f>SUMPRODUCT(Input!AS17:AS21,Input!$J17:$J21,Input!$C17:$C21)</f>
        <v>6342813.1674975604</v>
      </c>
      <c r="AD22" s="56">
        <f>SUMPRODUCT(Input!AT17:AT21,Input!$J17:$J21,Input!$C17:$C21)</f>
        <v>0</v>
      </c>
      <c r="AE22" s="56">
        <f>SUMPRODUCT(Input!AU17:AU21,Input!$J17:$J21,Input!$C17:$C21)</f>
        <v>0</v>
      </c>
      <c r="AF22" s="56">
        <f>SUMPRODUCT(Input!AV17:AV21,Input!$J17:$J21,Input!$C17:$C21)</f>
        <v>0</v>
      </c>
      <c r="AG22" s="56">
        <f>SUMPRODUCT(Input!AW17:AW21,Input!$J17:$J21,Input!$C17:$C21)</f>
        <v>0</v>
      </c>
      <c r="AH22" s="56">
        <f>SUMPRODUCT(Input!AX17:AX21,Input!$J17:$J21,Input!$C17:$C21)</f>
        <v>0</v>
      </c>
      <c r="AI22" s="56">
        <f>SUMPRODUCT(Input!AY17:AY21,Input!$J17:$J21,Input!$C17:$C21)</f>
        <v>0</v>
      </c>
      <c r="AJ22" s="56">
        <f>SUMPRODUCT(Input!AZ17:AZ21,Input!$J17:$J21,Input!$C17:$C21)</f>
        <v>0</v>
      </c>
      <c r="AK22" s="56">
        <f>SUMPRODUCT(Input!BA17:BA21,Input!$J17:$J21,Input!$C17:$C21)</f>
        <v>0</v>
      </c>
      <c r="AL22" s="56">
        <f>SUMPRODUCT(Input!BB17:BB21,Input!$J17:$J21,Input!$C17:$C21)</f>
        <v>0</v>
      </c>
      <c r="AM22" s="56">
        <f>SUMPRODUCT(Input!BC17:BC21,Input!$J17:$J21,Input!$C17:$C21)</f>
        <v>0</v>
      </c>
      <c r="AN22" s="56">
        <f>SUMPRODUCT(Input!BD17:BD21,Input!$J17:$J21,Input!$C17:$C21)</f>
        <v>0</v>
      </c>
      <c r="AO22" s="56">
        <f>SUMPRODUCT(Input!BE17:BE21,Input!$J17:$J21,Input!$C17:$C21)</f>
        <v>0</v>
      </c>
      <c r="AP22" s="56">
        <f>SUMPRODUCT(Input!BF17:BF21,Input!$J17:$J21,Input!$C17:$C21)</f>
        <v>0</v>
      </c>
      <c r="AQ22" s="56">
        <f>SUMPRODUCT(Input!BG17:BG21,Input!$J17:$J21,Input!$C17:$C21)</f>
        <v>0</v>
      </c>
      <c r="AR22" s="56">
        <f>SUMPRODUCT(Input!BH17:BH21,Input!$J17:$J21,Input!$C17:$C21)</f>
        <v>0</v>
      </c>
      <c r="AS22" s="56">
        <f>SUMPRODUCT(Input!BI17:BI21,Input!$J17:$J21,Input!$C17:$C21)</f>
        <v>0</v>
      </c>
      <c r="AT22" s="56">
        <f>SUMPRODUCT(Input!BJ17:BJ21,Input!$J17:$J21,Input!$C17:$C21)</f>
        <v>0</v>
      </c>
      <c r="AU22" s="56">
        <f>SUMPRODUCT(Input!BK17:BK21,Input!$J17:$J21,Input!$C17:$C21)</f>
        <v>0</v>
      </c>
      <c r="AV22" s="56">
        <f>SUMPRODUCT(Input!BL17:BL21,Input!$J17:$J21,Input!$C17:$C21)</f>
        <v>0</v>
      </c>
      <c r="AW22" s="56">
        <f>SUMPRODUCT(Input!BM17:BM21,Input!$J17:$J21,Input!$C17:$C21)</f>
        <v>0</v>
      </c>
      <c r="AX22" s="56">
        <f>SUMPRODUCT(Input!BN17:BN21,Input!$J17:$J21,Input!$C17:$C21)</f>
        <v>0</v>
      </c>
      <c r="AY22" s="56">
        <f>SUMPRODUCT(Input!BO17:BO21,Input!$J17:$J21,Input!$C17:$C21)</f>
        <v>0</v>
      </c>
      <c r="AZ22" s="56">
        <f>SUMPRODUCT(Input!BP17:BP21,Input!$J17:$J21,Input!$C17:$C21)</f>
        <v>0</v>
      </c>
      <c r="BA22" s="56">
        <f>SUMPRODUCT(Input!BQ17:BQ21,Input!$J17:$J21,Input!$C17:$C21)</f>
        <v>0</v>
      </c>
      <c r="BB22" s="56">
        <f>SUMPRODUCT(Input!BR17:BR21,Input!$J17:$J21,Input!$C17:$C21)</f>
        <v>0</v>
      </c>
      <c r="BC22" s="56">
        <f>SUMPRODUCT(Input!BS17:BS21,Input!$J17:$J21,Input!$C17:$C21)</f>
        <v>0</v>
      </c>
      <c r="BD22" s="56">
        <f>SUMPRODUCT(Input!BT17:BT21,Input!$J17:$J21,Input!$C17:$C21)</f>
        <v>0</v>
      </c>
      <c r="BE22" s="56">
        <f>SUMPRODUCT(Input!BU17:BU21,Input!$J17:$J21,Input!$C17:$C21)</f>
        <v>0</v>
      </c>
      <c r="BF22" s="56">
        <f>SUMPRODUCT(Input!BV17:BV21,Input!$J17:$J21,Input!$C17:$C21)</f>
        <v>0</v>
      </c>
      <c r="BG22" s="56">
        <f>SUMPRODUCT(Input!BW17:BW21,Input!$J17:$J21,Input!$C17:$C21)</f>
        <v>0</v>
      </c>
      <c r="BH22" s="56">
        <f>SUMPRODUCT(Input!BX17:BX21,Input!$J17:$J21,Input!$C17:$C21)</f>
        <v>0</v>
      </c>
      <c r="BI22" s="56">
        <f>SUMPRODUCT(Input!BY17:BY21,Input!$J17:$J21,Input!$C17:$C21)</f>
        <v>0</v>
      </c>
      <c r="BJ22" s="56">
        <f>SUMPRODUCT(Input!BZ17:BZ21,Input!$J17:$J21,Input!$C17:$C21)</f>
        <v>0</v>
      </c>
      <c r="BK22" s="56">
        <f>SUMPRODUCT(Input!CA17:CA21,Input!$J17:$J21,Input!$C17:$C21)</f>
        <v>0</v>
      </c>
      <c r="BL22" s="56">
        <f>SUMPRODUCT(Input!CB17:CB21,Input!$J17:$J21,Input!$C17:$C21)</f>
        <v>0</v>
      </c>
      <c r="BM22" s="57">
        <f>SUMPRODUCT(Input!CC17:CC21,Input!$J17:$J21,Input!$C17:$C21)</f>
        <v>0</v>
      </c>
    </row>
    <row r="23" spans="2:65" ht="12" customHeight="1" x14ac:dyDescent="0.25">
      <c r="B23" s="10" t="s">
        <v>24</v>
      </c>
      <c r="C23" s="11" t="s">
        <v>30</v>
      </c>
      <c r="D23" s="56">
        <f>D22</f>
        <v>54579864.280000001</v>
      </c>
      <c r="E23" s="49">
        <v>0</v>
      </c>
      <c r="F23" s="56">
        <f>E23+F22</f>
        <v>2777434.57</v>
      </c>
      <c r="G23" s="56">
        <f t="shared" ref="G23:BM23" si="15">F23+G22</f>
        <v>5381465.1600000001</v>
      </c>
      <c r="H23" s="56">
        <f t="shared" si="15"/>
        <v>8708713.5300000012</v>
      </c>
      <c r="I23" s="56">
        <f t="shared" si="15"/>
        <v>11823721.73</v>
      </c>
      <c r="J23" s="56">
        <f t="shared" si="15"/>
        <v>14717531.76</v>
      </c>
      <c r="K23" s="56">
        <f t="shared" si="15"/>
        <v>18360791.329999998</v>
      </c>
      <c r="L23" s="56">
        <f t="shared" si="15"/>
        <v>20493054.539999999</v>
      </c>
      <c r="M23" s="56">
        <f t="shared" si="15"/>
        <v>22269127.529999997</v>
      </c>
      <c r="N23" s="56">
        <f t="shared" si="15"/>
        <v>24057436.181578081</v>
      </c>
      <c r="O23" s="56">
        <f t="shared" si="15"/>
        <v>25974358.629300516</v>
      </c>
      <c r="P23" s="56">
        <f t="shared" si="15"/>
        <v>27751868.476307921</v>
      </c>
      <c r="Q23" s="56">
        <f t="shared" si="15"/>
        <v>29484330.534173973</v>
      </c>
      <c r="R23" s="56">
        <f t="shared" si="15"/>
        <v>31473222.654746167</v>
      </c>
      <c r="S23" s="56">
        <f t="shared" si="15"/>
        <v>33664017.989403337</v>
      </c>
      <c r="T23" s="56">
        <f t="shared" si="15"/>
        <v>36018804.13247712</v>
      </c>
      <c r="U23" s="56">
        <f t="shared" si="15"/>
        <v>37364189.291086003</v>
      </c>
      <c r="V23" s="56">
        <f t="shared" si="15"/>
        <v>39129636.559855349</v>
      </c>
      <c r="W23" s="56">
        <f t="shared" si="15"/>
        <v>40783107.256502442</v>
      </c>
      <c r="X23" s="56">
        <f t="shared" si="15"/>
        <v>42213645.548502445</v>
      </c>
      <c r="Y23" s="56">
        <f t="shared" si="15"/>
        <v>43753665.384502448</v>
      </c>
      <c r="Z23" s="56">
        <f t="shared" si="15"/>
        <v>45319911.285302445</v>
      </c>
      <c r="AA23" s="56">
        <f t="shared" si="15"/>
        <v>46809839.861302443</v>
      </c>
      <c r="AB23" s="56">
        <f t="shared" si="15"/>
        <v>48237051.112502441</v>
      </c>
      <c r="AC23" s="56">
        <f t="shared" si="15"/>
        <v>54579864.280000001</v>
      </c>
      <c r="AD23" s="56">
        <f t="shared" si="15"/>
        <v>54579864.280000001</v>
      </c>
      <c r="AE23" s="56">
        <f t="shared" si="15"/>
        <v>54579864.280000001</v>
      </c>
      <c r="AF23" s="56">
        <f t="shared" si="15"/>
        <v>54579864.280000001</v>
      </c>
      <c r="AG23" s="56">
        <f t="shared" si="15"/>
        <v>54579864.280000001</v>
      </c>
      <c r="AH23" s="56">
        <f t="shared" si="15"/>
        <v>54579864.280000001</v>
      </c>
      <c r="AI23" s="56">
        <f t="shared" si="15"/>
        <v>54579864.280000001</v>
      </c>
      <c r="AJ23" s="56">
        <f t="shared" si="15"/>
        <v>54579864.280000001</v>
      </c>
      <c r="AK23" s="56">
        <f t="shared" si="15"/>
        <v>54579864.280000001</v>
      </c>
      <c r="AL23" s="56">
        <f t="shared" si="15"/>
        <v>54579864.280000001</v>
      </c>
      <c r="AM23" s="56">
        <f t="shared" si="15"/>
        <v>54579864.280000001</v>
      </c>
      <c r="AN23" s="56">
        <f t="shared" si="15"/>
        <v>54579864.280000001</v>
      </c>
      <c r="AO23" s="56">
        <f t="shared" si="15"/>
        <v>54579864.280000001</v>
      </c>
      <c r="AP23" s="56">
        <f t="shared" si="15"/>
        <v>54579864.280000001</v>
      </c>
      <c r="AQ23" s="56">
        <f t="shared" si="15"/>
        <v>54579864.280000001</v>
      </c>
      <c r="AR23" s="56">
        <f t="shared" si="15"/>
        <v>54579864.280000001</v>
      </c>
      <c r="AS23" s="56">
        <f t="shared" si="15"/>
        <v>54579864.280000001</v>
      </c>
      <c r="AT23" s="56">
        <f t="shared" si="15"/>
        <v>54579864.280000001</v>
      </c>
      <c r="AU23" s="56">
        <f t="shared" si="15"/>
        <v>54579864.280000001</v>
      </c>
      <c r="AV23" s="56">
        <f t="shared" si="15"/>
        <v>54579864.280000001</v>
      </c>
      <c r="AW23" s="56">
        <f t="shared" si="15"/>
        <v>54579864.280000001</v>
      </c>
      <c r="AX23" s="56">
        <f t="shared" si="15"/>
        <v>54579864.280000001</v>
      </c>
      <c r="AY23" s="56">
        <f t="shared" si="15"/>
        <v>54579864.280000001</v>
      </c>
      <c r="AZ23" s="56">
        <f t="shared" si="15"/>
        <v>54579864.280000001</v>
      </c>
      <c r="BA23" s="56">
        <f t="shared" si="15"/>
        <v>54579864.280000001</v>
      </c>
      <c r="BB23" s="56">
        <f t="shared" si="15"/>
        <v>54579864.280000001</v>
      </c>
      <c r="BC23" s="56">
        <f t="shared" si="15"/>
        <v>54579864.280000001</v>
      </c>
      <c r="BD23" s="56">
        <f t="shared" si="15"/>
        <v>54579864.280000001</v>
      </c>
      <c r="BE23" s="56">
        <f t="shared" si="15"/>
        <v>54579864.280000001</v>
      </c>
      <c r="BF23" s="56">
        <f t="shared" si="15"/>
        <v>54579864.280000001</v>
      </c>
      <c r="BG23" s="56">
        <f t="shared" si="15"/>
        <v>54579864.280000001</v>
      </c>
      <c r="BH23" s="56">
        <f t="shared" si="15"/>
        <v>54579864.280000001</v>
      </c>
      <c r="BI23" s="56">
        <f t="shared" si="15"/>
        <v>54579864.280000001</v>
      </c>
      <c r="BJ23" s="56">
        <f t="shared" si="15"/>
        <v>54579864.280000001</v>
      </c>
      <c r="BK23" s="56">
        <f t="shared" si="15"/>
        <v>54579864.280000001</v>
      </c>
      <c r="BL23" s="56">
        <f t="shared" si="15"/>
        <v>54579864.280000001</v>
      </c>
      <c r="BM23" s="57">
        <f t="shared" si="15"/>
        <v>54579864.280000001</v>
      </c>
    </row>
    <row r="24" spans="2:65" ht="12" customHeight="1" x14ac:dyDescent="0.25">
      <c r="B24" s="10" t="s">
        <v>24</v>
      </c>
      <c r="C24" s="11" t="s">
        <v>33</v>
      </c>
      <c r="D24" s="97">
        <f>IFERROR(1-D22/D15,0)</f>
        <v>-0.46603253766689678</v>
      </c>
      <c r="E24" s="103">
        <v>0</v>
      </c>
      <c r="F24" s="97">
        <f t="shared" ref="F24:BM24" si="16">IFERROR(1-F22/F15,0)</f>
        <v>-2.4463042172726435</v>
      </c>
      <c r="G24" s="97">
        <f t="shared" si="16"/>
        <v>0.31770989353941692</v>
      </c>
      <c r="H24" s="97">
        <f t="shared" si="16"/>
        <v>0.31765334997629013</v>
      </c>
      <c r="I24" s="97">
        <f t="shared" si="16"/>
        <v>0.12214161643491073</v>
      </c>
      <c r="J24" s="97">
        <f t="shared" si="16"/>
        <v>-9.1275123456813212E-4</v>
      </c>
      <c r="K24" s="97">
        <f t="shared" si="16"/>
        <v>2.5489625747843192E-4</v>
      </c>
      <c r="L24" s="97">
        <f t="shared" si="16"/>
        <v>0</v>
      </c>
      <c r="M24" s="97">
        <f t="shared" si="16"/>
        <v>0</v>
      </c>
      <c r="N24" s="97">
        <f t="shared" si="16"/>
        <v>0</v>
      </c>
      <c r="O24" s="97">
        <f t="shared" si="16"/>
        <v>1.1102230246251565E-16</v>
      </c>
      <c r="P24" s="97">
        <f t="shared" si="16"/>
        <v>1.1102230246251565E-16</v>
      </c>
      <c r="Q24" s="97">
        <f t="shared" si="16"/>
        <v>0</v>
      </c>
      <c r="R24" s="97">
        <f t="shared" si="16"/>
        <v>1.1102230246251565E-16</v>
      </c>
      <c r="S24" s="97">
        <f t="shared" si="16"/>
        <v>0</v>
      </c>
      <c r="T24" s="97">
        <f t="shared" si="16"/>
        <v>-4.6308526349576606E-3</v>
      </c>
      <c r="U24" s="97">
        <f t="shared" si="16"/>
        <v>0</v>
      </c>
      <c r="V24" s="97">
        <f t="shared" si="16"/>
        <v>0</v>
      </c>
      <c r="W24" s="97">
        <f t="shared" si="16"/>
        <v>0</v>
      </c>
      <c r="X24" s="97">
        <f t="shared" si="16"/>
        <v>0</v>
      </c>
      <c r="Y24" s="97">
        <f t="shared" si="16"/>
        <v>0</v>
      </c>
      <c r="Z24" s="97">
        <f t="shared" si="16"/>
        <v>0</v>
      </c>
      <c r="AA24" s="97">
        <f t="shared" si="16"/>
        <v>0</v>
      </c>
      <c r="AB24" s="97">
        <f t="shared" si="16"/>
        <v>0</v>
      </c>
      <c r="AC24" s="97">
        <f t="shared" si="16"/>
        <v>0</v>
      </c>
      <c r="AD24" s="97">
        <f t="shared" si="16"/>
        <v>0</v>
      </c>
      <c r="AE24" s="97">
        <f t="shared" si="16"/>
        <v>0</v>
      </c>
      <c r="AF24" s="97">
        <f t="shared" si="16"/>
        <v>0</v>
      </c>
      <c r="AG24" s="97">
        <f t="shared" si="16"/>
        <v>0</v>
      </c>
      <c r="AH24" s="97">
        <f t="shared" si="16"/>
        <v>0</v>
      </c>
      <c r="AI24" s="97">
        <f t="shared" si="16"/>
        <v>0</v>
      </c>
      <c r="AJ24" s="97">
        <f t="shared" si="16"/>
        <v>0</v>
      </c>
      <c r="AK24" s="107">
        <f t="shared" si="16"/>
        <v>0</v>
      </c>
      <c r="AL24" s="107">
        <f t="shared" si="16"/>
        <v>0</v>
      </c>
      <c r="AM24" s="107">
        <f t="shared" si="16"/>
        <v>0</v>
      </c>
      <c r="AN24" s="107">
        <f t="shared" si="16"/>
        <v>0</v>
      </c>
      <c r="AO24" s="107">
        <f t="shared" si="16"/>
        <v>0</v>
      </c>
      <c r="AP24" s="107">
        <f t="shared" si="16"/>
        <v>0</v>
      </c>
      <c r="AQ24" s="107">
        <f t="shared" si="16"/>
        <v>0</v>
      </c>
      <c r="AR24" s="107">
        <f t="shared" si="16"/>
        <v>0</v>
      </c>
      <c r="AS24" s="107">
        <f t="shared" si="16"/>
        <v>0</v>
      </c>
      <c r="AT24" s="107">
        <f t="shared" si="16"/>
        <v>0</v>
      </c>
      <c r="AU24" s="107">
        <f t="shared" si="16"/>
        <v>0</v>
      </c>
      <c r="AV24" s="107">
        <f t="shared" si="16"/>
        <v>0</v>
      </c>
      <c r="AW24" s="107">
        <f t="shared" si="16"/>
        <v>0</v>
      </c>
      <c r="AX24" s="107">
        <f t="shared" si="16"/>
        <v>0</v>
      </c>
      <c r="AY24" s="107">
        <f t="shared" si="16"/>
        <v>0</v>
      </c>
      <c r="AZ24" s="107">
        <f t="shared" si="16"/>
        <v>0</v>
      </c>
      <c r="BA24" s="107">
        <f t="shared" si="16"/>
        <v>0</v>
      </c>
      <c r="BB24" s="107">
        <f t="shared" si="16"/>
        <v>0</v>
      </c>
      <c r="BC24" s="107">
        <f t="shared" si="16"/>
        <v>0</v>
      </c>
      <c r="BD24" s="107">
        <f t="shared" si="16"/>
        <v>0</v>
      </c>
      <c r="BE24" s="107">
        <f t="shared" si="16"/>
        <v>0</v>
      </c>
      <c r="BF24" s="107">
        <f t="shared" si="16"/>
        <v>0</v>
      </c>
      <c r="BG24" s="107">
        <f t="shared" si="16"/>
        <v>0</v>
      </c>
      <c r="BH24" s="107">
        <f t="shared" si="16"/>
        <v>0</v>
      </c>
      <c r="BI24" s="107">
        <f t="shared" si="16"/>
        <v>0</v>
      </c>
      <c r="BJ24" s="107">
        <f t="shared" si="16"/>
        <v>0</v>
      </c>
      <c r="BK24" s="107">
        <f t="shared" si="16"/>
        <v>0</v>
      </c>
      <c r="BL24" s="107">
        <f t="shared" si="16"/>
        <v>0</v>
      </c>
      <c r="BM24" s="108">
        <f t="shared" si="16"/>
        <v>0</v>
      </c>
    </row>
    <row r="25" spans="2:65" ht="12" customHeight="1" x14ac:dyDescent="0.25">
      <c r="B25" s="10" t="s">
        <v>24</v>
      </c>
      <c r="C25" s="11" t="s">
        <v>31</v>
      </c>
      <c r="D25" s="97">
        <f>IFERROR(1-D23/D16,0)</f>
        <v>-0.46603253766689678</v>
      </c>
      <c r="E25" s="103">
        <v>0</v>
      </c>
      <c r="F25" s="97">
        <f t="shared" ref="F25:BM25" si="17">IFERROR(1-F23/F16,0)</f>
        <v>-2.4463042172726435</v>
      </c>
      <c r="G25" s="97">
        <f t="shared" si="17"/>
        <v>-0.16418428657056272</v>
      </c>
      <c r="H25" s="97">
        <f t="shared" si="17"/>
        <v>8.3168316625297445E-2</v>
      </c>
      <c r="I25" s="97">
        <f t="shared" si="17"/>
        <v>9.3767860379764034E-2</v>
      </c>
      <c r="J25" s="97">
        <f t="shared" si="17"/>
        <v>7.6593007422074311E-2</v>
      </c>
      <c r="K25" s="97">
        <f t="shared" si="17"/>
        <v>6.2386919403617291E-2</v>
      </c>
      <c r="L25" s="97">
        <f t="shared" si="17"/>
        <v>5.6260882400855361E-2</v>
      </c>
      <c r="M25" s="97">
        <f t="shared" si="17"/>
        <v>5.2007159413441473E-2</v>
      </c>
      <c r="N25" s="97">
        <f t="shared" si="17"/>
        <v>4.8328042905645408E-2</v>
      </c>
      <c r="O25" s="97">
        <f t="shared" si="17"/>
        <v>4.4921624970584384E-2</v>
      </c>
      <c r="P25" s="97">
        <f t="shared" si="17"/>
        <v>4.2165711202440836E-2</v>
      </c>
      <c r="Q25" s="97">
        <f t="shared" si="17"/>
        <v>3.9786682862276268E-2</v>
      </c>
      <c r="R25" s="97">
        <f t="shared" si="17"/>
        <v>3.7366385272945224E-2</v>
      </c>
      <c r="S25" s="97">
        <f t="shared" si="17"/>
        <v>3.5019805382956015E-2</v>
      </c>
      <c r="T25" s="97">
        <f t="shared" si="17"/>
        <v>3.2523449395753246E-2</v>
      </c>
      <c r="U25" s="97">
        <f t="shared" si="17"/>
        <v>-3.6140244553408696E-3</v>
      </c>
      <c r="V25" s="97">
        <f t="shared" si="17"/>
        <v>-5.1034500370658042E-2</v>
      </c>
      <c r="W25" s="97">
        <f t="shared" si="17"/>
        <v>-9.5447249895424413E-2</v>
      </c>
      <c r="X25" s="97">
        <f t="shared" si="17"/>
        <v>-0.13387196402977097</v>
      </c>
      <c r="Y25" s="97">
        <f t="shared" si="17"/>
        <v>-0.17523738730466465</v>
      </c>
      <c r="Z25" s="97">
        <f t="shared" si="17"/>
        <v>-0.21730725103280846</v>
      </c>
      <c r="AA25" s="97">
        <f t="shared" si="17"/>
        <v>-0.25732720711056856</v>
      </c>
      <c r="AB25" s="97">
        <f t="shared" si="17"/>
        <v>-0.29566255586939993</v>
      </c>
      <c r="AC25" s="97">
        <f t="shared" si="17"/>
        <v>-0.46603253766689678</v>
      </c>
      <c r="AD25" s="97">
        <f t="shared" si="17"/>
        <v>-0.46603253766689678</v>
      </c>
      <c r="AE25" s="97">
        <f t="shared" si="17"/>
        <v>-0.46603253766689678</v>
      </c>
      <c r="AF25" s="97">
        <f t="shared" si="17"/>
        <v>-0.46603253766689678</v>
      </c>
      <c r="AG25" s="97">
        <f t="shared" si="17"/>
        <v>-0.46603253766689678</v>
      </c>
      <c r="AH25" s="97">
        <f t="shared" si="17"/>
        <v>-0.46603253766689678</v>
      </c>
      <c r="AI25" s="97">
        <f t="shared" si="17"/>
        <v>-0.46603253766689678</v>
      </c>
      <c r="AJ25" s="97">
        <f t="shared" si="17"/>
        <v>-0.46603253766689678</v>
      </c>
      <c r="AK25" s="107">
        <f t="shared" si="17"/>
        <v>-0.46603253766689678</v>
      </c>
      <c r="AL25" s="107">
        <f t="shared" si="17"/>
        <v>-0.46603253766689678</v>
      </c>
      <c r="AM25" s="107">
        <f t="shared" si="17"/>
        <v>-0.46603253766689678</v>
      </c>
      <c r="AN25" s="107">
        <f t="shared" si="17"/>
        <v>-0.46603253766689678</v>
      </c>
      <c r="AO25" s="107">
        <f t="shared" si="17"/>
        <v>-0.46603253766689678</v>
      </c>
      <c r="AP25" s="107">
        <f t="shared" si="17"/>
        <v>-0.46603253766689678</v>
      </c>
      <c r="AQ25" s="107">
        <f t="shared" si="17"/>
        <v>-0.46603253766689678</v>
      </c>
      <c r="AR25" s="107">
        <f t="shared" si="17"/>
        <v>-0.46603253766689678</v>
      </c>
      <c r="AS25" s="107">
        <f t="shared" si="17"/>
        <v>-0.46603253766689678</v>
      </c>
      <c r="AT25" s="107">
        <f t="shared" si="17"/>
        <v>-0.46603253766689678</v>
      </c>
      <c r="AU25" s="107">
        <f t="shared" si="17"/>
        <v>-0.46603253766689678</v>
      </c>
      <c r="AV25" s="107">
        <f t="shared" si="17"/>
        <v>-0.46603253766689678</v>
      </c>
      <c r="AW25" s="107">
        <f t="shared" si="17"/>
        <v>-0.46603253766689678</v>
      </c>
      <c r="AX25" s="107">
        <f t="shared" si="17"/>
        <v>-0.46603253766689678</v>
      </c>
      <c r="AY25" s="107">
        <f t="shared" si="17"/>
        <v>-0.46603253766689678</v>
      </c>
      <c r="AZ25" s="107">
        <f t="shared" si="17"/>
        <v>-0.46603253766689678</v>
      </c>
      <c r="BA25" s="107">
        <f t="shared" si="17"/>
        <v>-0.46603253766689678</v>
      </c>
      <c r="BB25" s="107">
        <f t="shared" si="17"/>
        <v>-0.46603253766689678</v>
      </c>
      <c r="BC25" s="107">
        <f t="shared" si="17"/>
        <v>-0.46603253766689678</v>
      </c>
      <c r="BD25" s="107">
        <f t="shared" si="17"/>
        <v>-0.46603253766689678</v>
      </c>
      <c r="BE25" s="107">
        <f t="shared" si="17"/>
        <v>-0.46603253766689678</v>
      </c>
      <c r="BF25" s="107">
        <f t="shared" si="17"/>
        <v>-0.46603253766689678</v>
      </c>
      <c r="BG25" s="107">
        <f t="shared" si="17"/>
        <v>-0.46603253766689678</v>
      </c>
      <c r="BH25" s="107">
        <f t="shared" si="17"/>
        <v>-0.46603253766689678</v>
      </c>
      <c r="BI25" s="107">
        <f t="shared" si="17"/>
        <v>-0.46603253766689678</v>
      </c>
      <c r="BJ25" s="107">
        <f t="shared" si="17"/>
        <v>-0.46603253766689678</v>
      </c>
      <c r="BK25" s="107">
        <f t="shared" si="17"/>
        <v>-0.46603253766689678</v>
      </c>
      <c r="BL25" s="107">
        <f t="shared" si="17"/>
        <v>-0.46603253766689678</v>
      </c>
      <c r="BM25" s="108">
        <f t="shared" si="17"/>
        <v>-0.46603253766689678</v>
      </c>
    </row>
    <row r="26" spans="2:65" ht="12" customHeight="1" x14ac:dyDescent="0.25">
      <c r="B26" s="38" t="s">
        <v>23</v>
      </c>
      <c r="C26" s="11" t="s">
        <v>29</v>
      </c>
      <c r="D26" s="76">
        <f>D30-D22</f>
        <v>10661586.858089045</v>
      </c>
      <c r="E26" s="49">
        <v>0</v>
      </c>
      <c r="F26" s="77">
        <f>F30-F22</f>
        <v>395008.0299999998</v>
      </c>
      <c r="G26" s="77">
        <f t="shared" ref="G26:BM26" si="18">G30-G22</f>
        <v>356843.5299999998</v>
      </c>
      <c r="H26" s="77">
        <f t="shared" si="18"/>
        <v>593472.10999999987</v>
      </c>
      <c r="I26" s="77">
        <f t="shared" si="18"/>
        <v>306014.66999999993</v>
      </c>
      <c r="J26" s="77">
        <f t="shared" si="18"/>
        <v>332534.60999999987</v>
      </c>
      <c r="K26" s="77">
        <f t="shared" si="18"/>
        <v>355518.45999999996</v>
      </c>
      <c r="L26" s="77">
        <f t="shared" si="18"/>
        <v>420153.77</v>
      </c>
      <c r="M26" s="77">
        <f t="shared" si="18"/>
        <v>403200.58910504729</v>
      </c>
      <c r="N26" s="77">
        <f t="shared" si="18"/>
        <v>403200.58910504729</v>
      </c>
      <c r="O26" s="77">
        <f t="shared" si="18"/>
        <v>403200.58910504705</v>
      </c>
      <c r="P26" s="77">
        <f t="shared" si="18"/>
        <v>372995.33423266746</v>
      </c>
      <c r="Q26" s="77">
        <f t="shared" si="18"/>
        <v>437545.17654123716</v>
      </c>
      <c r="R26" s="77">
        <f t="shared" si="18"/>
        <v>397917.19999999995</v>
      </c>
      <c r="S26" s="77">
        <f t="shared" si="18"/>
        <v>388444.27</v>
      </c>
      <c r="T26" s="77">
        <f t="shared" si="18"/>
        <v>435808.91999999993</v>
      </c>
      <c r="U26" s="77">
        <f t="shared" si="18"/>
        <v>397917.19999999995</v>
      </c>
      <c r="V26" s="77">
        <f t="shared" si="18"/>
        <v>460810.45333333337</v>
      </c>
      <c r="W26" s="77">
        <f t="shared" si="18"/>
        <v>460931.95000000019</v>
      </c>
      <c r="X26" s="77">
        <f t="shared" si="18"/>
        <v>392522.15999999992</v>
      </c>
      <c r="Y26" s="77">
        <f t="shared" si="18"/>
        <v>424149.30666666664</v>
      </c>
      <c r="Z26" s="77">
        <f t="shared" si="18"/>
        <v>392522.16000000015</v>
      </c>
      <c r="AA26" s="77">
        <f t="shared" si="18"/>
        <v>376587.09000000008</v>
      </c>
      <c r="AB26" s="77">
        <f t="shared" si="18"/>
        <v>361016.51</v>
      </c>
      <c r="AC26" s="77">
        <f t="shared" si="18"/>
        <v>408457.23000000045</v>
      </c>
      <c r="AD26" s="77">
        <f t="shared" si="18"/>
        <v>246203.73749999999</v>
      </c>
      <c r="AE26" s="77">
        <f t="shared" si="18"/>
        <v>246203.73749999996</v>
      </c>
      <c r="AF26" s="77">
        <f t="shared" si="18"/>
        <v>246203.73749999996</v>
      </c>
      <c r="AG26" s="77">
        <f t="shared" si="18"/>
        <v>246203.73749999996</v>
      </c>
      <c r="AH26" s="77">
        <f t="shared" si="18"/>
        <v>0</v>
      </c>
      <c r="AI26" s="77">
        <f t="shared" si="18"/>
        <v>0</v>
      </c>
      <c r="AJ26" s="77">
        <f t="shared" si="18"/>
        <v>0</v>
      </c>
      <c r="AK26" s="77">
        <f t="shared" si="18"/>
        <v>0</v>
      </c>
      <c r="AL26" s="77">
        <f t="shared" si="18"/>
        <v>0</v>
      </c>
      <c r="AM26" s="77">
        <f t="shared" si="18"/>
        <v>0</v>
      </c>
      <c r="AN26" s="77">
        <f t="shared" si="18"/>
        <v>0</v>
      </c>
      <c r="AO26" s="77">
        <f t="shared" si="18"/>
        <v>0</v>
      </c>
      <c r="AP26" s="77">
        <f t="shared" si="18"/>
        <v>0</v>
      </c>
      <c r="AQ26" s="77">
        <f t="shared" si="18"/>
        <v>0</v>
      </c>
      <c r="AR26" s="77">
        <f t="shared" si="18"/>
        <v>0</v>
      </c>
      <c r="AS26" s="77">
        <f t="shared" si="18"/>
        <v>0</v>
      </c>
      <c r="AT26" s="77">
        <f t="shared" si="18"/>
        <v>0</v>
      </c>
      <c r="AU26" s="77">
        <f t="shared" si="18"/>
        <v>0</v>
      </c>
      <c r="AV26" s="77">
        <f t="shared" si="18"/>
        <v>0</v>
      </c>
      <c r="AW26" s="77">
        <f t="shared" si="18"/>
        <v>0</v>
      </c>
      <c r="AX26" s="77">
        <f t="shared" si="18"/>
        <v>0</v>
      </c>
      <c r="AY26" s="77">
        <f t="shared" si="18"/>
        <v>0</v>
      </c>
      <c r="AZ26" s="77">
        <f t="shared" si="18"/>
        <v>0</v>
      </c>
      <c r="BA26" s="77">
        <f t="shared" si="18"/>
        <v>0</v>
      </c>
      <c r="BB26" s="77">
        <f t="shared" si="18"/>
        <v>0</v>
      </c>
      <c r="BC26" s="77">
        <f t="shared" si="18"/>
        <v>0</v>
      </c>
      <c r="BD26" s="77">
        <f t="shared" si="18"/>
        <v>0</v>
      </c>
      <c r="BE26" s="77">
        <f t="shared" si="18"/>
        <v>0</v>
      </c>
      <c r="BF26" s="77">
        <f t="shared" si="18"/>
        <v>0</v>
      </c>
      <c r="BG26" s="77">
        <f t="shared" si="18"/>
        <v>0</v>
      </c>
      <c r="BH26" s="77">
        <f t="shared" si="18"/>
        <v>0</v>
      </c>
      <c r="BI26" s="77">
        <f t="shared" si="18"/>
        <v>0</v>
      </c>
      <c r="BJ26" s="77">
        <f t="shared" si="18"/>
        <v>0</v>
      </c>
      <c r="BK26" s="77">
        <f t="shared" si="18"/>
        <v>0</v>
      </c>
      <c r="BL26" s="77">
        <f t="shared" si="18"/>
        <v>0</v>
      </c>
      <c r="BM26" s="79">
        <f t="shared" si="18"/>
        <v>0</v>
      </c>
    </row>
    <row r="27" spans="2:65" ht="12" customHeight="1" x14ac:dyDescent="0.25">
      <c r="B27" s="38" t="s">
        <v>23</v>
      </c>
      <c r="C27" s="11" t="s">
        <v>30</v>
      </c>
      <c r="D27" s="77">
        <f>D26</f>
        <v>10661586.858089045</v>
      </c>
      <c r="E27" s="49">
        <v>0</v>
      </c>
      <c r="F27" s="77">
        <f t="shared" ref="F27:AK27" si="19">E27+F26</f>
        <v>395008.0299999998</v>
      </c>
      <c r="G27" s="77">
        <f t="shared" si="19"/>
        <v>751851.55999999959</v>
      </c>
      <c r="H27" s="77">
        <f t="shared" si="19"/>
        <v>1345323.6699999995</v>
      </c>
      <c r="I27" s="77">
        <f t="shared" si="19"/>
        <v>1651338.3399999994</v>
      </c>
      <c r="J27" s="77">
        <f t="shared" si="19"/>
        <v>1983872.9499999993</v>
      </c>
      <c r="K27" s="77">
        <f t="shared" si="19"/>
        <v>2339391.4099999992</v>
      </c>
      <c r="L27" s="77">
        <f t="shared" si="19"/>
        <v>2759545.1799999992</v>
      </c>
      <c r="M27" s="77">
        <f t="shared" si="19"/>
        <v>3162745.7691050465</v>
      </c>
      <c r="N27" s="77">
        <f t="shared" si="19"/>
        <v>3565946.3582100938</v>
      </c>
      <c r="O27" s="77">
        <f t="shared" si="19"/>
        <v>3969146.9473151406</v>
      </c>
      <c r="P27" s="77">
        <f t="shared" si="19"/>
        <v>4342142.2815478081</v>
      </c>
      <c r="Q27" s="77">
        <f t="shared" si="19"/>
        <v>4779687.4580890452</v>
      </c>
      <c r="R27" s="77">
        <f t="shared" si="19"/>
        <v>5177604.6580890454</v>
      </c>
      <c r="S27" s="77">
        <f t="shared" si="19"/>
        <v>5566048.928089045</v>
      </c>
      <c r="T27" s="77">
        <f t="shared" si="19"/>
        <v>6001857.8480890449</v>
      </c>
      <c r="U27" s="77">
        <f t="shared" si="19"/>
        <v>6399775.0480890451</v>
      </c>
      <c r="V27" s="77">
        <f t="shared" si="19"/>
        <v>6860585.5014223782</v>
      </c>
      <c r="W27" s="77">
        <f t="shared" si="19"/>
        <v>7321517.4514223784</v>
      </c>
      <c r="X27" s="77">
        <f t="shared" si="19"/>
        <v>7714039.6114223786</v>
      </c>
      <c r="Y27" s="77">
        <f t="shared" si="19"/>
        <v>8138188.9180890452</v>
      </c>
      <c r="Z27" s="77">
        <f t="shared" si="19"/>
        <v>8530711.0780890454</v>
      </c>
      <c r="AA27" s="77">
        <f t="shared" si="19"/>
        <v>8907298.1680890452</v>
      </c>
      <c r="AB27" s="77">
        <f t="shared" si="19"/>
        <v>9268314.678089045</v>
      </c>
      <c r="AC27" s="77">
        <f t="shared" si="19"/>
        <v>9676771.9080890454</v>
      </c>
      <c r="AD27" s="77">
        <f t="shared" si="19"/>
        <v>9922975.6455890462</v>
      </c>
      <c r="AE27" s="77">
        <f t="shared" si="19"/>
        <v>10169179.383089047</v>
      </c>
      <c r="AF27" s="77">
        <f t="shared" si="19"/>
        <v>10415383.120589048</v>
      </c>
      <c r="AG27" s="77">
        <f t="shared" si="19"/>
        <v>10661586.858089048</v>
      </c>
      <c r="AH27" s="77">
        <f t="shared" si="19"/>
        <v>10661586.858089048</v>
      </c>
      <c r="AI27" s="77">
        <f t="shared" si="19"/>
        <v>10661586.858089048</v>
      </c>
      <c r="AJ27" s="77">
        <f t="shared" si="19"/>
        <v>10661586.858089048</v>
      </c>
      <c r="AK27" s="77">
        <f t="shared" si="19"/>
        <v>10661586.858089048</v>
      </c>
      <c r="AL27" s="77">
        <f t="shared" ref="AL27:BM27" si="20">AK27+AL26</f>
        <v>10661586.858089048</v>
      </c>
      <c r="AM27" s="77">
        <f t="shared" si="20"/>
        <v>10661586.858089048</v>
      </c>
      <c r="AN27" s="77">
        <f t="shared" si="20"/>
        <v>10661586.858089048</v>
      </c>
      <c r="AO27" s="77">
        <f t="shared" si="20"/>
        <v>10661586.858089048</v>
      </c>
      <c r="AP27" s="77">
        <f t="shared" si="20"/>
        <v>10661586.858089048</v>
      </c>
      <c r="AQ27" s="77">
        <f t="shared" si="20"/>
        <v>10661586.858089048</v>
      </c>
      <c r="AR27" s="77">
        <f t="shared" si="20"/>
        <v>10661586.858089048</v>
      </c>
      <c r="AS27" s="77">
        <f t="shared" si="20"/>
        <v>10661586.858089048</v>
      </c>
      <c r="AT27" s="77">
        <f t="shared" si="20"/>
        <v>10661586.858089048</v>
      </c>
      <c r="AU27" s="77">
        <f t="shared" si="20"/>
        <v>10661586.858089048</v>
      </c>
      <c r="AV27" s="77">
        <f t="shared" si="20"/>
        <v>10661586.858089048</v>
      </c>
      <c r="AW27" s="77">
        <f t="shared" si="20"/>
        <v>10661586.858089048</v>
      </c>
      <c r="AX27" s="77">
        <f t="shared" si="20"/>
        <v>10661586.858089048</v>
      </c>
      <c r="AY27" s="77">
        <f t="shared" si="20"/>
        <v>10661586.858089048</v>
      </c>
      <c r="AZ27" s="77">
        <f t="shared" si="20"/>
        <v>10661586.858089048</v>
      </c>
      <c r="BA27" s="77">
        <f t="shared" si="20"/>
        <v>10661586.858089048</v>
      </c>
      <c r="BB27" s="77">
        <f t="shared" si="20"/>
        <v>10661586.858089048</v>
      </c>
      <c r="BC27" s="77">
        <f t="shared" si="20"/>
        <v>10661586.858089048</v>
      </c>
      <c r="BD27" s="77">
        <f t="shared" si="20"/>
        <v>10661586.858089048</v>
      </c>
      <c r="BE27" s="77">
        <f t="shared" si="20"/>
        <v>10661586.858089048</v>
      </c>
      <c r="BF27" s="77">
        <f t="shared" si="20"/>
        <v>10661586.858089048</v>
      </c>
      <c r="BG27" s="77">
        <f t="shared" si="20"/>
        <v>10661586.858089048</v>
      </c>
      <c r="BH27" s="77">
        <f t="shared" si="20"/>
        <v>10661586.858089048</v>
      </c>
      <c r="BI27" s="77">
        <f t="shared" si="20"/>
        <v>10661586.858089048</v>
      </c>
      <c r="BJ27" s="77">
        <f t="shared" si="20"/>
        <v>10661586.858089048</v>
      </c>
      <c r="BK27" s="77">
        <f t="shared" si="20"/>
        <v>10661586.858089048</v>
      </c>
      <c r="BL27" s="77">
        <f t="shared" si="20"/>
        <v>10661586.858089048</v>
      </c>
      <c r="BM27" s="79">
        <f t="shared" si="20"/>
        <v>10661586.858089048</v>
      </c>
    </row>
    <row r="28" spans="2:65" ht="12" customHeight="1" x14ac:dyDescent="0.25">
      <c r="B28" s="38" t="s">
        <v>23</v>
      </c>
      <c r="C28" s="11" t="s">
        <v>33</v>
      </c>
      <c r="D28" s="91">
        <f>IFERROR(1-D26/D17,0)</f>
        <v>0.34620969944255564</v>
      </c>
      <c r="E28" s="103">
        <v>0</v>
      </c>
      <c r="F28" s="91">
        <f>IFERROR(1-F26/F17,0)</f>
        <v>0.34621160498808912</v>
      </c>
      <c r="G28" s="91">
        <f t="shared" ref="G28:BM28" si="21">IFERROR(1-G26/G17,0)</f>
        <v>0.34621227806838961</v>
      </c>
      <c r="H28" s="91">
        <f t="shared" si="21"/>
        <v>0.34621309988551996</v>
      </c>
      <c r="I28" s="91">
        <f t="shared" si="21"/>
        <v>0.3462122002449195</v>
      </c>
      <c r="J28" s="91">
        <f t="shared" si="21"/>
        <v>0.3462102098989438</v>
      </c>
      <c r="K28" s="91">
        <f t="shared" si="21"/>
        <v>0.34621142295993623</v>
      </c>
      <c r="L28" s="91">
        <f t="shared" si="21"/>
        <v>0.34621305140226155</v>
      </c>
      <c r="M28" s="91">
        <f t="shared" si="21"/>
        <v>0.34614694967895909</v>
      </c>
      <c r="N28" s="91">
        <f t="shared" si="21"/>
        <v>0.34621218664917597</v>
      </c>
      <c r="O28" s="91">
        <f t="shared" si="21"/>
        <v>0.3462121866491783</v>
      </c>
      <c r="P28" s="91">
        <f t="shared" si="21"/>
        <v>0.34621218664917652</v>
      </c>
      <c r="Q28" s="91">
        <f t="shared" si="21"/>
        <v>0.34621218664917808</v>
      </c>
      <c r="R28" s="91">
        <f t="shared" si="21"/>
        <v>0.34621218664917841</v>
      </c>
      <c r="S28" s="91">
        <f t="shared" si="21"/>
        <v>0.34621218664917153</v>
      </c>
      <c r="T28" s="91">
        <f t="shared" si="21"/>
        <v>0.34621218664918052</v>
      </c>
      <c r="U28" s="91">
        <f t="shared" si="21"/>
        <v>0.34621218664917441</v>
      </c>
      <c r="V28" s="91">
        <f t="shared" si="21"/>
        <v>0.34621218664917564</v>
      </c>
      <c r="W28" s="91">
        <f t="shared" si="21"/>
        <v>0.34621218664917741</v>
      </c>
      <c r="X28" s="91">
        <f t="shared" si="21"/>
        <v>0.34621218664917564</v>
      </c>
      <c r="Y28" s="91">
        <f t="shared" si="21"/>
        <v>0.34621218664918052</v>
      </c>
      <c r="Z28" s="91">
        <f t="shared" si="21"/>
        <v>0.3462121866491753</v>
      </c>
      <c r="AA28" s="91">
        <f t="shared" si="21"/>
        <v>0.34621218664917441</v>
      </c>
      <c r="AB28" s="91">
        <f t="shared" si="21"/>
        <v>0.34621218664918108</v>
      </c>
      <c r="AC28" s="91">
        <f t="shared" si="21"/>
        <v>0.34621218664917575</v>
      </c>
      <c r="AD28" s="91">
        <f t="shared" si="21"/>
        <v>0.3462121866491803</v>
      </c>
      <c r="AE28" s="91">
        <f t="shared" si="21"/>
        <v>0.34621218664918041</v>
      </c>
      <c r="AF28" s="91">
        <f t="shared" si="21"/>
        <v>0.34621218664917386</v>
      </c>
      <c r="AG28" s="91">
        <f t="shared" si="21"/>
        <v>0.34621218664918685</v>
      </c>
      <c r="AH28" s="91">
        <f t="shared" si="21"/>
        <v>0</v>
      </c>
      <c r="AI28" s="91">
        <f t="shared" si="21"/>
        <v>0</v>
      </c>
      <c r="AJ28" s="91">
        <f t="shared" si="21"/>
        <v>0</v>
      </c>
      <c r="AK28" s="109">
        <f t="shared" si="21"/>
        <v>0</v>
      </c>
      <c r="AL28" s="109">
        <f t="shared" si="21"/>
        <v>0</v>
      </c>
      <c r="AM28" s="109">
        <f t="shared" si="21"/>
        <v>0</v>
      </c>
      <c r="AN28" s="109">
        <f t="shared" si="21"/>
        <v>0</v>
      </c>
      <c r="AO28" s="109">
        <f t="shared" si="21"/>
        <v>0</v>
      </c>
      <c r="AP28" s="109">
        <f t="shared" si="21"/>
        <v>0</v>
      </c>
      <c r="AQ28" s="109">
        <f t="shared" si="21"/>
        <v>0</v>
      </c>
      <c r="AR28" s="109">
        <f t="shared" si="21"/>
        <v>0</v>
      </c>
      <c r="AS28" s="109">
        <f t="shared" si="21"/>
        <v>0</v>
      </c>
      <c r="AT28" s="109">
        <f t="shared" si="21"/>
        <v>0</v>
      </c>
      <c r="AU28" s="109">
        <f t="shared" si="21"/>
        <v>0</v>
      </c>
      <c r="AV28" s="109">
        <f t="shared" si="21"/>
        <v>0</v>
      </c>
      <c r="AW28" s="109">
        <f t="shared" si="21"/>
        <v>0</v>
      </c>
      <c r="AX28" s="109">
        <f t="shared" si="21"/>
        <v>0</v>
      </c>
      <c r="AY28" s="109">
        <f t="shared" si="21"/>
        <v>0</v>
      </c>
      <c r="AZ28" s="109">
        <f t="shared" si="21"/>
        <v>0</v>
      </c>
      <c r="BA28" s="109">
        <f t="shared" si="21"/>
        <v>0</v>
      </c>
      <c r="BB28" s="109">
        <f t="shared" si="21"/>
        <v>0</v>
      </c>
      <c r="BC28" s="109">
        <f t="shared" si="21"/>
        <v>0</v>
      </c>
      <c r="BD28" s="109">
        <f t="shared" si="21"/>
        <v>0</v>
      </c>
      <c r="BE28" s="109">
        <f t="shared" si="21"/>
        <v>0</v>
      </c>
      <c r="BF28" s="109">
        <f t="shared" si="21"/>
        <v>0</v>
      </c>
      <c r="BG28" s="109">
        <f t="shared" si="21"/>
        <v>0</v>
      </c>
      <c r="BH28" s="109">
        <f t="shared" si="21"/>
        <v>0</v>
      </c>
      <c r="BI28" s="109">
        <f t="shared" si="21"/>
        <v>0</v>
      </c>
      <c r="BJ28" s="109">
        <f t="shared" si="21"/>
        <v>0</v>
      </c>
      <c r="BK28" s="109">
        <f t="shared" si="21"/>
        <v>0</v>
      </c>
      <c r="BL28" s="109">
        <f t="shared" si="21"/>
        <v>0</v>
      </c>
      <c r="BM28" s="110">
        <f t="shared" si="21"/>
        <v>0</v>
      </c>
    </row>
    <row r="29" spans="2:65" ht="12" customHeight="1" x14ac:dyDescent="0.25">
      <c r="B29" s="38" t="s">
        <v>23</v>
      </c>
      <c r="C29" s="11" t="s">
        <v>31</v>
      </c>
      <c r="D29" s="91">
        <f>IFERROR(1-D27/D18,0)</f>
        <v>0.34620969944255564</v>
      </c>
      <c r="E29" s="103">
        <v>0</v>
      </c>
      <c r="F29" s="91">
        <f>IFERROR(1-F27/F18,0)</f>
        <v>0.34621160498808912</v>
      </c>
      <c r="G29" s="91">
        <f t="shared" ref="G29:BM29" si="22">IFERROR(1-G27/G18,0)</f>
        <v>0.34621192444540361</v>
      </c>
      <c r="H29" s="91">
        <f t="shared" si="22"/>
        <v>0.34621244297610554</v>
      </c>
      <c r="I29" s="91">
        <f t="shared" si="22"/>
        <v>0.34621239799484427</v>
      </c>
      <c r="J29" s="91">
        <f t="shared" si="22"/>
        <v>0.34621203122962885</v>
      </c>
      <c r="K29" s="91">
        <f t="shared" si="22"/>
        <v>0.34621193879065826</v>
      </c>
      <c r="L29" s="91">
        <f t="shared" si="22"/>
        <v>0.34621210819126724</v>
      </c>
      <c r="M29" s="91">
        <f t="shared" si="22"/>
        <v>0.34620380222293512</v>
      </c>
      <c r="N29" s="91">
        <f t="shared" si="22"/>
        <v>0.34620475025852282</v>
      </c>
      <c r="O29" s="91">
        <f t="shared" si="22"/>
        <v>0.34620550568223807</v>
      </c>
      <c r="P29" s="91">
        <f t="shared" si="22"/>
        <v>0.34620607959083249</v>
      </c>
      <c r="Q29" s="91">
        <f t="shared" si="22"/>
        <v>0.34620663865177959</v>
      </c>
      <c r="R29" s="91">
        <f t="shared" si="22"/>
        <v>0.34620706503830978</v>
      </c>
      <c r="S29" s="91">
        <f t="shared" si="22"/>
        <v>0.34620742246867298</v>
      </c>
      <c r="T29" s="91">
        <f t="shared" si="22"/>
        <v>0.34620776840928758</v>
      </c>
      <c r="U29" s="91">
        <f t="shared" si="22"/>
        <v>0.34620804312281639</v>
      </c>
      <c r="V29" s="91">
        <f t="shared" si="22"/>
        <v>0.34620832143602276</v>
      </c>
      <c r="W29" s="91">
        <f t="shared" si="22"/>
        <v>0.34620856477493689</v>
      </c>
      <c r="X29" s="91">
        <f t="shared" si="22"/>
        <v>0.34620874907180932</v>
      </c>
      <c r="Y29" s="91">
        <f t="shared" si="22"/>
        <v>0.34620892823370142</v>
      </c>
      <c r="Z29" s="91">
        <f t="shared" si="22"/>
        <v>0.34620907816333213</v>
      </c>
      <c r="AA29" s="91">
        <f t="shared" si="22"/>
        <v>0.34620920958600887</v>
      </c>
      <c r="AB29" s="91">
        <f t="shared" si="22"/>
        <v>0.34620932554815498</v>
      </c>
      <c r="AC29" s="91">
        <f t="shared" si="22"/>
        <v>0.34620944631593853</v>
      </c>
      <c r="AD29" s="91">
        <f t="shared" si="22"/>
        <v>0.346209514307947</v>
      </c>
      <c r="AE29" s="91">
        <f t="shared" si="22"/>
        <v>0.34620957900766347</v>
      </c>
      <c r="AF29" s="91">
        <f t="shared" si="22"/>
        <v>0.34620964064856308</v>
      </c>
      <c r="AG29" s="91">
        <f t="shared" si="22"/>
        <v>0.3462096994425552</v>
      </c>
      <c r="AH29" s="91">
        <f t="shared" si="22"/>
        <v>0.3462096994425552</v>
      </c>
      <c r="AI29" s="91">
        <f t="shared" si="22"/>
        <v>0.3462096994425552</v>
      </c>
      <c r="AJ29" s="91">
        <f t="shared" si="22"/>
        <v>0.3462096994425552</v>
      </c>
      <c r="AK29" s="109">
        <f t="shared" si="22"/>
        <v>0.3462096994425552</v>
      </c>
      <c r="AL29" s="109">
        <f t="shared" si="22"/>
        <v>0.3462096994425552</v>
      </c>
      <c r="AM29" s="109">
        <f t="shared" si="22"/>
        <v>0.3462096994425552</v>
      </c>
      <c r="AN29" s="109">
        <f t="shared" si="22"/>
        <v>0.3462096994425552</v>
      </c>
      <c r="AO29" s="109">
        <f t="shared" si="22"/>
        <v>0.3462096994425552</v>
      </c>
      <c r="AP29" s="109">
        <f t="shared" si="22"/>
        <v>0.3462096994425552</v>
      </c>
      <c r="AQ29" s="109">
        <f t="shared" si="22"/>
        <v>0.3462096994425552</v>
      </c>
      <c r="AR29" s="109">
        <f t="shared" si="22"/>
        <v>0.3462096994425552</v>
      </c>
      <c r="AS29" s="109">
        <f t="shared" si="22"/>
        <v>0.3462096994425552</v>
      </c>
      <c r="AT29" s="109">
        <f t="shared" si="22"/>
        <v>0.3462096994425552</v>
      </c>
      <c r="AU29" s="109">
        <f t="shared" si="22"/>
        <v>0.3462096994425552</v>
      </c>
      <c r="AV29" s="109">
        <f t="shared" si="22"/>
        <v>0.3462096994425552</v>
      </c>
      <c r="AW29" s="109">
        <f t="shared" si="22"/>
        <v>0.3462096994425552</v>
      </c>
      <c r="AX29" s="109">
        <f t="shared" si="22"/>
        <v>0.3462096994425552</v>
      </c>
      <c r="AY29" s="109">
        <f t="shared" si="22"/>
        <v>0.3462096994425552</v>
      </c>
      <c r="AZ29" s="109">
        <f t="shared" si="22"/>
        <v>0.3462096994425552</v>
      </c>
      <c r="BA29" s="109">
        <f t="shared" si="22"/>
        <v>0.3462096994425552</v>
      </c>
      <c r="BB29" s="109">
        <f t="shared" si="22"/>
        <v>0.3462096994425552</v>
      </c>
      <c r="BC29" s="109">
        <f t="shared" si="22"/>
        <v>0.3462096994425552</v>
      </c>
      <c r="BD29" s="109">
        <f t="shared" si="22"/>
        <v>0.3462096994425552</v>
      </c>
      <c r="BE29" s="109">
        <f t="shared" si="22"/>
        <v>0.3462096994425552</v>
      </c>
      <c r="BF29" s="109">
        <f t="shared" si="22"/>
        <v>0.3462096994425552</v>
      </c>
      <c r="BG29" s="109">
        <f t="shared" si="22"/>
        <v>0.3462096994425552</v>
      </c>
      <c r="BH29" s="109">
        <f t="shared" si="22"/>
        <v>0.3462096994425552</v>
      </c>
      <c r="BI29" s="109">
        <f t="shared" si="22"/>
        <v>0.3462096994425552</v>
      </c>
      <c r="BJ29" s="109">
        <f t="shared" si="22"/>
        <v>0.3462096994425552</v>
      </c>
      <c r="BK29" s="109">
        <f t="shared" si="22"/>
        <v>0.3462096994425552</v>
      </c>
      <c r="BL29" s="109">
        <f t="shared" si="22"/>
        <v>0.3462096994425552</v>
      </c>
      <c r="BM29" s="110">
        <f t="shared" si="22"/>
        <v>0.3462096994425552</v>
      </c>
    </row>
    <row r="30" spans="2:65" ht="12" customHeight="1" x14ac:dyDescent="0.25">
      <c r="B30" s="12" t="s">
        <v>27</v>
      </c>
      <c r="C30" s="11" t="s">
        <v>29</v>
      </c>
      <c r="D30" s="71">
        <f>SUM(F30:BM30)</f>
        <v>65241451.138089046</v>
      </c>
      <c r="E30" s="49">
        <v>0</v>
      </c>
      <c r="F30" s="58">
        <f>SUMPRODUCT(Input!V17:V21,Input!$J17:$J21)</f>
        <v>3172442.5999999996</v>
      </c>
      <c r="G30" s="58">
        <f>SUMPRODUCT(Input!W17:W21,Input!$J17:$J21)</f>
        <v>2960874.1199999996</v>
      </c>
      <c r="H30" s="58">
        <f>SUMPRODUCT(Input!X17:X21,Input!$J17:$J21)</f>
        <v>3920720.48</v>
      </c>
      <c r="I30" s="58">
        <f>SUMPRODUCT(Input!Y17:Y21,Input!$J17:$J21)</f>
        <v>3421022.87</v>
      </c>
      <c r="J30" s="58">
        <f>SUMPRODUCT(Input!Z17:Z21,Input!$J17:$J21)</f>
        <v>3226344.6399999997</v>
      </c>
      <c r="K30" s="58">
        <f>SUMPRODUCT(Input!AA17:AA21,Input!$J17:$J21)</f>
        <v>3998778.03</v>
      </c>
      <c r="L30" s="58">
        <f>SUMPRODUCT(Input!AB17:AB21,Input!$J17:$J21)</f>
        <v>2552416.98</v>
      </c>
      <c r="M30" s="58">
        <f>SUMPRODUCT(Input!AC17:AC21,Input!$J17:$J21)</f>
        <v>2179273.579105047</v>
      </c>
      <c r="N30" s="58">
        <f>SUMPRODUCT(Input!AD17:AD21,Input!$J17:$J21)</f>
        <v>2191509.24068313</v>
      </c>
      <c r="O30" s="58">
        <f>SUMPRODUCT(Input!AE17:AE21,Input!$J17:$J21)</f>
        <v>2320123.0368274804</v>
      </c>
      <c r="P30" s="58">
        <f>SUMPRODUCT(Input!AF17:AF21,Input!$J17:$J21)</f>
        <v>2150505.181240072</v>
      </c>
      <c r="Q30" s="58">
        <f>SUMPRODUCT(Input!AG17:AG21,Input!$J17:$J21)</f>
        <v>2170007.2344072894</v>
      </c>
      <c r="R30" s="58">
        <f>SUMPRODUCT(Input!AH17:AH21,Input!$J17:$J21)</f>
        <v>2386809.3205721946</v>
      </c>
      <c r="S30" s="58">
        <f>SUMPRODUCT(Input!AI17:AI21,Input!$J17:$J21)</f>
        <v>2579239.6046571671</v>
      </c>
      <c r="T30" s="58">
        <f>SUMPRODUCT(Input!AJ17:AJ21,Input!$J17:$J21)</f>
        <v>2790595.063073785</v>
      </c>
      <c r="U30" s="58">
        <f>SUMPRODUCT(Input!AK17:AK21,Input!$J17:$J21)</f>
        <v>1743302.3586088843</v>
      </c>
      <c r="V30" s="58">
        <f>SUMPRODUCT(Input!AL17:AL21,Input!$J17:$J21)</f>
        <v>2226257.722102677</v>
      </c>
      <c r="W30" s="58">
        <f>SUMPRODUCT(Input!AM17:AM21,Input!$J17:$J21)</f>
        <v>2114402.6466470943</v>
      </c>
      <c r="X30" s="58">
        <f>SUMPRODUCT(Input!AN17:AN21,Input!$J17:$J21)</f>
        <v>1823060.4519999996</v>
      </c>
      <c r="Y30" s="58">
        <f>SUMPRODUCT(Input!AO17:AO21,Input!$J17:$J21)</f>
        <v>1964169.1426666661</v>
      </c>
      <c r="Z30" s="58">
        <f>SUMPRODUCT(Input!AP17:AP21,Input!$J17:$J21)</f>
        <v>1958768.0608000001</v>
      </c>
      <c r="AA30" s="58">
        <f>SUMPRODUCT(Input!AQ17:AQ21,Input!$J17:$J21)</f>
        <v>1866515.6660000002</v>
      </c>
      <c r="AB30" s="58">
        <f>SUMPRODUCT(Input!AR17:AR21,Input!$J17:$J21)</f>
        <v>1788227.7611999998</v>
      </c>
      <c r="AC30" s="58">
        <f>SUMPRODUCT(Input!AS17:AS21,Input!$J17:$J21)</f>
        <v>6751270.3974975608</v>
      </c>
      <c r="AD30" s="58">
        <f>SUMPRODUCT(Input!AT17:AT21,Input!$J17:$J21)</f>
        <v>246203.73749999999</v>
      </c>
      <c r="AE30" s="58">
        <f>SUMPRODUCT(Input!AU17:AU21,Input!$J17:$J21)</f>
        <v>246203.73749999996</v>
      </c>
      <c r="AF30" s="58">
        <f>SUMPRODUCT(Input!AV17:AV21,Input!$J17:$J21)</f>
        <v>246203.73749999996</v>
      </c>
      <c r="AG30" s="58">
        <f>SUMPRODUCT(Input!AW17:AW21,Input!$J17:$J21)</f>
        <v>246203.73749999996</v>
      </c>
      <c r="AH30" s="58">
        <f>SUMPRODUCT(Input!AX17:AX21,Input!$J17:$J21)</f>
        <v>0</v>
      </c>
      <c r="AI30" s="58">
        <f>SUMPRODUCT(Input!AY17:AY21,Input!$J17:$J21)</f>
        <v>0</v>
      </c>
      <c r="AJ30" s="58">
        <f>SUMPRODUCT(Input!AZ17:AZ21,Input!$J17:$J21)</f>
        <v>0</v>
      </c>
      <c r="AK30" s="58">
        <f>SUMPRODUCT(Input!BA17:BA21,Input!$J17:$J21)</f>
        <v>0</v>
      </c>
      <c r="AL30" s="58">
        <f>SUMPRODUCT(Input!BB17:BB21,Input!$J17:$J21)</f>
        <v>0</v>
      </c>
      <c r="AM30" s="58">
        <f>SUMPRODUCT(Input!BC17:BC21,Input!$J17:$J21)</f>
        <v>0</v>
      </c>
      <c r="AN30" s="58">
        <f>SUMPRODUCT(Input!BD17:BD21,Input!$J17:$J21)</f>
        <v>0</v>
      </c>
      <c r="AO30" s="58">
        <f>SUMPRODUCT(Input!BE17:BE21,Input!$J17:$J21)</f>
        <v>0</v>
      </c>
      <c r="AP30" s="58">
        <f>SUMPRODUCT(Input!BF17:BF21,Input!$J17:$J21)</f>
        <v>0</v>
      </c>
      <c r="AQ30" s="58">
        <f>SUMPRODUCT(Input!BG17:BG21,Input!$J17:$J21)</f>
        <v>0</v>
      </c>
      <c r="AR30" s="58">
        <f>SUMPRODUCT(Input!BH17:BH21,Input!$J17:$J21)</f>
        <v>0</v>
      </c>
      <c r="AS30" s="58">
        <f>SUMPRODUCT(Input!BI17:BI21,Input!$J17:$J21)</f>
        <v>0</v>
      </c>
      <c r="AT30" s="58">
        <f>SUMPRODUCT(Input!BJ17:BJ21,Input!$J17:$J21)</f>
        <v>0</v>
      </c>
      <c r="AU30" s="58">
        <f>SUMPRODUCT(Input!BK17:BK21,Input!$J17:$J21)</f>
        <v>0</v>
      </c>
      <c r="AV30" s="58">
        <f>SUMPRODUCT(Input!BL17:BL21,Input!$J17:$J21)</f>
        <v>0</v>
      </c>
      <c r="AW30" s="58">
        <f>SUMPRODUCT(Input!BM17:BM21,Input!$J17:$J21)</f>
        <v>0</v>
      </c>
      <c r="AX30" s="58">
        <f>SUMPRODUCT(Input!BN17:BN21,Input!$J17:$J21)</f>
        <v>0</v>
      </c>
      <c r="AY30" s="58">
        <f>SUMPRODUCT(Input!BO17:BO21,Input!$J17:$J21)</f>
        <v>0</v>
      </c>
      <c r="AZ30" s="58">
        <f>SUMPRODUCT(Input!BP17:BP21,Input!$J17:$J21)</f>
        <v>0</v>
      </c>
      <c r="BA30" s="58">
        <f>SUMPRODUCT(Input!BQ17:BQ21,Input!$J17:$J21)</f>
        <v>0</v>
      </c>
      <c r="BB30" s="58">
        <f>SUMPRODUCT(Input!BR17:BR21,Input!$J17:$J21)</f>
        <v>0</v>
      </c>
      <c r="BC30" s="58">
        <f>SUMPRODUCT(Input!BS17:BS21,Input!$J17:$J21)</f>
        <v>0</v>
      </c>
      <c r="BD30" s="58">
        <f>SUMPRODUCT(Input!BT17:BT21,Input!$J17:$J21)</f>
        <v>0</v>
      </c>
      <c r="BE30" s="58">
        <f>SUMPRODUCT(Input!BU17:BU21,Input!$J17:$J21)</f>
        <v>0</v>
      </c>
      <c r="BF30" s="58">
        <f>SUMPRODUCT(Input!BV17:BV21,Input!$J17:$J21)</f>
        <v>0</v>
      </c>
      <c r="BG30" s="58">
        <f>SUMPRODUCT(Input!BW17:BW21,Input!$J17:$J21)</f>
        <v>0</v>
      </c>
      <c r="BH30" s="58">
        <f>SUMPRODUCT(Input!BX17:BX21,Input!$J17:$J21)</f>
        <v>0</v>
      </c>
      <c r="BI30" s="58">
        <f>SUMPRODUCT(Input!BY17:BY21,Input!$J17:$J21)</f>
        <v>0</v>
      </c>
      <c r="BJ30" s="58">
        <f>SUMPRODUCT(Input!BZ17:BZ21,Input!$J17:$J21)</f>
        <v>0</v>
      </c>
      <c r="BK30" s="58">
        <f>SUMPRODUCT(Input!CA17:CA21,Input!$J17:$J21)</f>
        <v>0</v>
      </c>
      <c r="BL30" s="58">
        <f>SUMPRODUCT(Input!CB17:CB21,Input!$J17:$J21)</f>
        <v>0</v>
      </c>
      <c r="BM30" s="59">
        <f>SUMPRODUCT(Input!CC17:CC21,Input!$J17:$J21)</f>
        <v>0</v>
      </c>
    </row>
    <row r="31" spans="2:65" ht="12" customHeight="1" x14ac:dyDescent="0.25">
      <c r="B31" s="12" t="s">
        <v>27</v>
      </c>
      <c r="C31" s="11" t="s">
        <v>30</v>
      </c>
      <c r="D31" s="71">
        <f>D30</f>
        <v>65241451.138089046</v>
      </c>
      <c r="E31" s="49">
        <v>0</v>
      </c>
      <c r="F31" s="58">
        <f>F30+E31</f>
        <v>3172442.5999999996</v>
      </c>
      <c r="G31" s="58">
        <f t="shared" ref="G31:BM31" si="23">G30+F31</f>
        <v>6133316.7199999988</v>
      </c>
      <c r="H31" s="58">
        <f t="shared" si="23"/>
        <v>10054037.199999999</v>
      </c>
      <c r="I31" s="58">
        <f t="shared" si="23"/>
        <v>13475060.07</v>
      </c>
      <c r="J31" s="58">
        <f t="shared" si="23"/>
        <v>16701404.710000001</v>
      </c>
      <c r="K31" s="58">
        <f t="shared" si="23"/>
        <v>20700182.740000002</v>
      </c>
      <c r="L31" s="58">
        <f t="shared" si="23"/>
        <v>23252599.720000003</v>
      </c>
      <c r="M31" s="58">
        <f t="shared" si="23"/>
        <v>25431873.299105048</v>
      </c>
      <c r="N31" s="58">
        <f t="shared" si="23"/>
        <v>27623382.539788179</v>
      </c>
      <c r="O31" s="58">
        <f t="shared" si="23"/>
        <v>29943505.576615661</v>
      </c>
      <c r="P31" s="58">
        <f t="shared" si="23"/>
        <v>32094010.757855732</v>
      </c>
      <c r="Q31" s="58">
        <f t="shared" si="23"/>
        <v>34264017.992263019</v>
      </c>
      <c r="R31" s="58">
        <f t="shared" si="23"/>
        <v>36650827.312835217</v>
      </c>
      <c r="S31" s="58">
        <f t="shared" si="23"/>
        <v>39230066.917492382</v>
      </c>
      <c r="T31" s="58">
        <f t="shared" si="23"/>
        <v>42020661.980566166</v>
      </c>
      <c r="U31" s="58">
        <f t="shared" si="23"/>
        <v>43763964.339175053</v>
      </c>
      <c r="V31" s="58">
        <f t="shared" si="23"/>
        <v>45990222.061277732</v>
      </c>
      <c r="W31" s="58">
        <f t="shared" si="23"/>
        <v>48104624.707924828</v>
      </c>
      <c r="X31" s="58">
        <f t="shared" si="23"/>
        <v>49927685.159924828</v>
      </c>
      <c r="Y31" s="58">
        <f t="shared" si="23"/>
        <v>51891854.302591495</v>
      </c>
      <c r="Z31" s="58">
        <f t="shared" si="23"/>
        <v>53850622.363391496</v>
      </c>
      <c r="AA31" s="58">
        <f t="shared" si="23"/>
        <v>55717138.029391497</v>
      </c>
      <c r="AB31" s="58">
        <f t="shared" si="23"/>
        <v>57505365.790591501</v>
      </c>
      <c r="AC31" s="58">
        <f t="shared" si="23"/>
        <v>64256636.188089058</v>
      </c>
      <c r="AD31" s="58">
        <f t="shared" si="23"/>
        <v>64502839.925589055</v>
      </c>
      <c r="AE31" s="58">
        <f t="shared" si="23"/>
        <v>64749043.663089052</v>
      </c>
      <c r="AF31" s="58">
        <f t="shared" si="23"/>
        <v>64995247.400589049</v>
      </c>
      <c r="AG31" s="58">
        <f t="shared" si="23"/>
        <v>65241451.138089046</v>
      </c>
      <c r="AH31" s="58">
        <f t="shared" si="23"/>
        <v>65241451.138089046</v>
      </c>
      <c r="AI31" s="58">
        <f t="shared" si="23"/>
        <v>65241451.138089046</v>
      </c>
      <c r="AJ31" s="58">
        <f t="shared" si="23"/>
        <v>65241451.138089046</v>
      </c>
      <c r="AK31" s="58">
        <f t="shared" si="23"/>
        <v>65241451.138089046</v>
      </c>
      <c r="AL31" s="58">
        <f t="shared" si="23"/>
        <v>65241451.138089046</v>
      </c>
      <c r="AM31" s="58">
        <f t="shared" si="23"/>
        <v>65241451.138089046</v>
      </c>
      <c r="AN31" s="58">
        <f t="shared" si="23"/>
        <v>65241451.138089046</v>
      </c>
      <c r="AO31" s="58">
        <f t="shared" si="23"/>
        <v>65241451.138089046</v>
      </c>
      <c r="AP31" s="58">
        <f t="shared" si="23"/>
        <v>65241451.138089046</v>
      </c>
      <c r="AQ31" s="58">
        <f t="shared" si="23"/>
        <v>65241451.138089046</v>
      </c>
      <c r="AR31" s="58">
        <f t="shared" si="23"/>
        <v>65241451.138089046</v>
      </c>
      <c r="AS31" s="58">
        <f t="shared" si="23"/>
        <v>65241451.138089046</v>
      </c>
      <c r="AT31" s="58">
        <f t="shared" si="23"/>
        <v>65241451.138089046</v>
      </c>
      <c r="AU31" s="58">
        <f t="shared" si="23"/>
        <v>65241451.138089046</v>
      </c>
      <c r="AV31" s="58">
        <f t="shared" si="23"/>
        <v>65241451.138089046</v>
      </c>
      <c r="AW31" s="58">
        <f t="shared" si="23"/>
        <v>65241451.138089046</v>
      </c>
      <c r="AX31" s="58">
        <f t="shared" si="23"/>
        <v>65241451.138089046</v>
      </c>
      <c r="AY31" s="58">
        <f t="shared" si="23"/>
        <v>65241451.138089046</v>
      </c>
      <c r="AZ31" s="58">
        <f t="shared" si="23"/>
        <v>65241451.138089046</v>
      </c>
      <c r="BA31" s="58">
        <f t="shared" si="23"/>
        <v>65241451.138089046</v>
      </c>
      <c r="BB31" s="58">
        <f t="shared" si="23"/>
        <v>65241451.138089046</v>
      </c>
      <c r="BC31" s="58">
        <f t="shared" si="23"/>
        <v>65241451.138089046</v>
      </c>
      <c r="BD31" s="58">
        <f t="shared" si="23"/>
        <v>65241451.138089046</v>
      </c>
      <c r="BE31" s="58">
        <f t="shared" si="23"/>
        <v>65241451.138089046</v>
      </c>
      <c r="BF31" s="58">
        <f t="shared" si="23"/>
        <v>65241451.138089046</v>
      </c>
      <c r="BG31" s="58">
        <f t="shared" si="23"/>
        <v>65241451.138089046</v>
      </c>
      <c r="BH31" s="58">
        <f t="shared" si="23"/>
        <v>65241451.138089046</v>
      </c>
      <c r="BI31" s="58">
        <f t="shared" si="23"/>
        <v>65241451.138089046</v>
      </c>
      <c r="BJ31" s="58">
        <f t="shared" si="23"/>
        <v>65241451.138089046</v>
      </c>
      <c r="BK31" s="58">
        <f t="shared" si="23"/>
        <v>65241451.138089046</v>
      </c>
      <c r="BL31" s="58">
        <f t="shared" si="23"/>
        <v>65241451.138089046</v>
      </c>
      <c r="BM31" s="59">
        <f t="shared" si="23"/>
        <v>65241451.138089046</v>
      </c>
    </row>
    <row r="32" spans="2:65" ht="12" customHeight="1" x14ac:dyDescent="0.25">
      <c r="B32" s="12" t="s">
        <v>27</v>
      </c>
      <c r="C32" s="11" t="s">
        <v>33</v>
      </c>
      <c r="D32" s="93">
        <f>IFERROR(1-D30/D19,0)</f>
        <v>-0.21862382107304756</v>
      </c>
      <c r="E32" s="103">
        <v>0</v>
      </c>
      <c r="F32" s="93">
        <f t="shared" ref="F32:BM32" si="24">IFERROR(1-F30/F19,0)</f>
        <v>-1.2497995231019514</v>
      </c>
      <c r="G32" s="93">
        <f t="shared" si="24"/>
        <v>0.3212760099620563</v>
      </c>
      <c r="H32" s="93">
        <f t="shared" si="24"/>
        <v>0.32213559350810295</v>
      </c>
      <c r="I32" s="93">
        <f t="shared" si="24"/>
        <v>0.14825387684806379</v>
      </c>
      <c r="J32" s="93">
        <f t="shared" si="24"/>
        <v>5.101852983999966E-2</v>
      </c>
      <c r="K32" s="93">
        <f t="shared" si="24"/>
        <v>4.5175206417286895E-2</v>
      </c>
      <c r="L32" s="93">
        <f t="shared" si="24"/>
        <v>8.0180106175213761E-2</v>
      </c>
      <c r="M32" s="93">
        <f t="shared" si="24"/>
        <v>8.9208966034721282E-2</v>
      </c>
      <c r="N32" s="93">
        <f t="shared" si="24"/>
        <v>8.8778413750564722E-2</v>
      </c>
      <c r="O32" s="93">
        <f t="shared" si="24"/>
        <v>8.4271798198093606E-2</v>
      </c>
      <c r="P32" s="93">
        <f t="shared" si="24"/>
        <v>8.4121374400066062E-2</v>
      </c>
      <c r="Q32" s="93">
        <f t="shared" si="24"/>
        <v>9.6473521829444686E-2</v>
      </c>
      <c r="R32" s="93">
        <f t="shared" si="24"/>
        <v>8.1121952132492292E-2</v>
      </c>
      <c r="S32" s="93">
        <f t="shared" si="24"/>
        <v>7.386155918836379E-2</v>
      </c>
      <c r="T32" s="93">
        <f t="shared" si="24"/>
        <v>7.3052914910691102E-2</v>
      </c>
      <c r="U32" s="93">
        <f t="shared" si="24"/>
        <v>-1.864288945147984</v>
      </c>
      <c r="V32" s="93">
        <f t="shared" si="24"/>
        <v>-2.1585658649024637</v>
      </c>
      <c r="W32" s="93">
        <f t="shared" si="24"/>
        <v>-1.9990775924615236</v>
      </c>
      <c r="X32" s="93">
        <f t="shared" si="24"/>
        <v>-2.0365029748115249</v>
      </c>
      <c r="Y32" s="93">
        <f t="shared" si="24"/>
        <v>-2.0275891735557874</v>
      </c>
      <c r="Z32" s="93">
        <f t="shared" si="24"/>
        <v>-2.2625385719162119</v>
      </c>
      <c r="AA32" s="93">
        <f t="shared" si="24"/>
        <v>-2.2404328992244524</v>
      </c>
      <c r="AB32" s="93">
        <f t="shared" si="24"/>
        <v>-2.2384156551958756</v>
      </c>
      <c r="AC32" s="93">
        <f t="shared" si="24"/>
        <v>-9.8062680406466924</v>
      </c>
      <c r="AD32" s="93">
        <f t="shared" si="24"/>
        <v>0.3462121866491803</v>
      </c>
      <c r="AE32" s="93">
        <f t="shared" si="24"/>
        <v>0.34621218664918041</v>
      </c>
      <c r="AF32" s="93">
        <f t="shared" si="24"/>
        <v>0.34621218664917386</v>
      </c>
      <c r="AG32" s="93">
        <f t="shared" si="24"/>
        <v>0.34621218664918685</v>
      </c>
      <c r="AH32" s="93">
        <f t="shared" si="24"/>
        <v>0</v>
      </c>
      <c r="AI32" s="93">
        <f t="shared" si="24"/>
        <v>0</v>
      </c>
      <c r="AJ32" s="93">
        <f t="shared" si="24"/>
        <v>0</v>
      </c>
      <c r="AK32" s="111">
        <f t="shared" si="24"/>
        <v>0</v>
      </c>
      <c r="AL32" s="111">
        <f t="shared" si="24"/>
        <v>0</v>
      </c>
      <c r="AM32" s="111">
        <f t="shared" si="24"/>
        <v>0</v>
      </c>
      <c r="AN32" s="111">
        <f t="shared" si="24"/>
        <v>0</v>
      </c>
      <c r="AO32" s="111">
        <f t="shared" si="24"/>
        <v>0</v>
      </c>
      <c r="AP32" s="111">
        <f t="shared" si="24"/>
        <v>0</v>
      </c>
      <c r="AQ32" s="111">
        <f t="shared" si="24"/>
        <v>0</v>
      </c>
      <c r="AR32" s="111">
        <f t="shared" si="24"/>
        <v>0</v>
      </c>
      <c r="AS32" s="111">
        <f t="shared" si="24"/>
        <v>0</v>
      </c>
      <c r="AT32" s="111">
        <f t="shared" si="24"/>
        <v>0</v>
      </c>
      <c r="AU32" s="111">
        <f t="shared" si="24"/>
        <v>0</v>
      </c>
      <c r="AV32" s="111">
        <f t="shared" si="24"/>
        <v>0</v>
      </c>
      <c r="AW32" s="111">
        <f t="shared" si="24"/>
        <v>0</v>
      </c>
      <c r="AX32" s="111">
        <f t="shared" si="24"/>
        <v>0</v>
      </c>
      <c r="AY32" s="111">
        <f t="shared" si="24"/>
        <v>0</v>
      </c>
      <c r="AZ32" s="111">
        <f t="shared" si="24"/>
        <v>0</v>
      </c>
      <c r="BA32" s="111">
        <f t="shared" si="24"/>
        <v>0</v>
      </c>
      <c r="BB32" s="111">
        <f t="shared" si="24"/>
        <v>0</v>
      </c>
      <c r="BC32" s="111">
        <f t="shared" si="24"/>
        <v>0</v>
      </c>
      <c r="BD32" s="111">
        <f t="shared" si="24"/>
        <v>0</v>
      </c>
      <c r="BE32" s="111">
        <f t="shared" si="24"/>
        <v>0</v>
      </c>
      <c r="BF32" s="111">
        <f t="shared" si="24"/>
        <v>0</v>
      </c>
      <c r="BG32" s="111">
        <f t="shared" si="24"/>
        <v>0</v>
      </c>
      <c r="BH32" s="111">
        <f t="shared" si="24"/>
        <v>0</v>
      </c>
      <c r="BI32" s="111">
        <f t="shared" si="24"/>
        <v>0</v>
      </c>
      <c r="BJ32" s="111">
        <f t="shared" si="24"/>
        <v>0</v>
      </c>
      <c r="BK32" s="111">
        <f t="shared" si="24"/>
        <v>0</v>
      </c>
      <c r="BL32" s="111">
        <f t="shared" si="24"/>
        <v>0</v>
      </c>
      <c r="BM32" s="112">
        <f t="shared" si="24"/>
        <v>0</v>
      </c>
    </row>
    <row r="33" spans="1:65" ht="15.75" customHeight="1" x14ac:dyDescent="0.25">
      <c r="B33" s="13" t="s">
        <v>27</v>
      </c>
      <c r="C33" s="14" t="s">
        <v>31</v>
      </c>
      <c r="D33" s="94">
        <f>IFERROR(1-D31/D20,0)</f>
        <v>-0.21862382107304756</v>
      </c>
      <c r="E33" s="104">
        <v>0</v>
      </c>
      <c r="F33" s="94">
        <f t="shared" ref="F33:BM33" si="25">IFERROR(1-F31/F20,0)</f>
        <v>-1.2497995231019514</v>
      </c>
      <c r="G33" s="94">
        <f t="shared" si="25"/>
        <v>-6.2503792325947716E-2</v>
      </c>
      <c r="H33" s="94">
        <f t="shared" si="25"/>
        <v>0.13000590835774717</v>
      </c>
      <c r="I33" s="94">
        <f t="shared" si="25"/>
        <v>0.13471232253340293</v>
      </c>
      <c r="J33" s="94">
        <f t="shared" si="25"/>
        <v>0.11971490010100427</v>
      </c>
      <c r="K33" s="94">
        <f t="shared" si="25"/>
        <v>0.1062364588894732</v>
      </c>
      <c r="L33" s="94">
        <f t="shared" si="25"/>
        <v>0.10344862999956794</v>
      </c>
      <c r="M33" s="94">
        <f t="shared" si="25"/>
        <v>0.10224588987832017</v>
      </c>
      <c r="N33" s="94">
        <f t="shared" si="25"/>
        <v>0.10119199912708821</v>
      </c>
      <c r="O33" s="94">
        <f t="shared" si="25"/>
        <v>9.9903344766755331E-2</v>
      </c>
      <c r="P33" s="94">
        <f t="shared" si="25"/>
        <v>9.8862872083324449E-2</v>
      </c>
      <c r="Q33" s="94">
        <f t="shared" si="25"/>
        <v>9.8711924748095647E-2</v>
      </c>
      <c r="R33" s="94">
        <f t="shared" si="25"/>
        <v>9.7586940085132023E-2</v>
      </c>
      <c r="S33" s="94">
        <f t="shared" si="25"/>
        <v>9.6064474874555383E-2</v>
      </c>
      <c r="T33" s="94">
        <f t="shared" si="25"/>
        <v>9.457175234087456E-2</v>
      </c>
      <c r="U33" s="94">
        <f t="shared" si="25"/>
        <v>6.9215087930023289E-2</v>
      </c>
      <c r="V33" s="94">
        <f t="shared" si="25"/>
        <v>3.6312606002028791E-2</v>
      </c>
      <c r="W33" s="94">
        <f t="shared" si="25"/>
        <v>6.6813943961421263E-3</v>
      </c>
      <c r="X33" s="94">
        <f t="shared" si="25"/>
        <v>-1.8338510427739152E-2</v>
      </c>
      <c r="Y33" s="94">
        <f t="shared" si="25"/>
        <v>-4.4578146443897015E-2</v>
      </c>
      <c r="Z33" s="94">
        <f t="shared" si="25"/>
        <v>-7.1063491856861338E-2</v>
      </c>
      <c r="AA33" s="94">
        <f t="shared" si="25"/>
        <v>-9.563542838379635E-2</v>
      </c>
      <c r="AB33" s="94">
        <f t="shared" si="25"/>
        <v>-0.11865275058451008</v>
      </c>
      <c r="AC33" s="94">
        <f t="shared" si="25"/>
        <v>-0.23497619411116655</v>
      </c>
      <c r="AD33" s="94">
        <f t="shared" si="25"/>
        <v>-0.23079997394787344</v>
      </c>
      <c r="AE33" s="94">
        <f t="shared" si="25"/>
        <v>-0.22668334336285278</v>
      </c>
      <c r="AF33" s="94">
        <f t="shared" si="25"/>
        <v>-0.22262503598477257</v>
      </c>
      <c r="AG33" s="94">
        <f t="shared" si="25"/>
        <v>-0.21862382107304756</v>
      </c>
      <c r="AH33" s="94">
        <f t="shared" si="25"/>
        <v>-0.21862382107304756</v>
      </c>
      <c r="AI33" s="94">
        <f t="shared" si="25"/>
        <v>-0.21862382107304756</v>
      </c>
      <c r="AJ33" s="94">
        <f t="shared" si="25"/>
        <v>-0.21862382107304756</v>
      </c>
      <c r="AK33" s="113">
        <f t="shared" si="25"/>
        <v>-0.21862382107304756</v>
      </c>
      <c r="AL33" s="113">
        <f t="shared" si="25"/>
        <v>-0.21862382107304756</v>
      </c>
      <c r="AM33" s="113">
        <f t="shared" si="25"/>
        <v>-0.21862382107304756</v>
      </c>
      <c r="AN33" s="113">
        <f t="shared" si="25"/>
        <v>-0.21862382107304756</v>
      </c>
      <c r="AO33" s="113">
        <f t="shared" si="25"/>
        <v>-0.21862382107304756</v>
      </c>
      <c r="AP33" s="113">
        <f t="shared" si="25"/>
        <v>-0.21862382107304756</v>
      </c>
      <c r="AQ33" s="113">
        <f t="shared" si="25"/>
        <v>-0.21862382107304756</v>
      </c>
      <c r="AR33" s="113">
        <f t="shared" si="25"/>
        <v>-0.21862382107304756</v>
      </c>
      <c r="AS33" s="113">
        <f t="shared" si="25"/>
        <v>-0.21862382107304756</v>
      </c>
      <c r="AT33" s="113">
        <f t="shared" si="25"/>
        <v>-0.21862382107304756</v>
      </c>
      <c r="AU33" s="113">
        <f t="shared" si="25"/>
        <v>-0.21862382107304756</v>
      </c>
      <c r="AV33" s="113">
        <f t="shared" si="25"/>
        <v>-0.21862382107304756</v>
      </c>
      <c r="AW33" s="113">
        <f t="shared" si="25"/>
        <v>-0.21862382107304756</v>
      </c>
      <c r="AX33" s="113">
        <f t="shared" si="25"/>
        <v>-0.21862382107304756</v>
      </c>
      <c r="AY33" s="113">
        <f t="shared" si="25"/>
        <v>-0.21862382107304756</v>
      </c>
      <c r="AZ33" s="113">
        <f t="shared" si="25"/>
        <v>-0.21862382107304756</v>
      </c>
      <c r="BA33" s="113">
        <f t="shared" si="25"/>
        <v>-0.21862382107304756</v>
      </c>
      <c r="BB33" s="113">
        <f t="shared" si="25"/>
        <v>-0.21862382107304756</v>
      </c>
      <c r="BC33" s="113">
        <f t="shared" si="25"/>
        <v>-0.21862382107304756</v>
      </c>
      <c r="BD33" s="113">
        <f t="shared" si="25"/>
        <v>-0.21862382107304756</v>
      </c>
      <c r="BE33" s="113">
        <f t="shared" si="25"/>
        <v>-0.21862382107304756</v>
      </c>
      <c r="BF33" s="113">
        <f t="shared" si="25"/>
        <v>-0.21862382107304756</v>
      </c>
      <c r="BG33" s="113">
        <f t="shared" si="25"/>
        <v>-0.21862382107304756</v>
      </c>
      <c r="BH33" s="113">
        <f t="shared" si="25"/>
        <v>-0.21862382107304756</v>
      </c>
      <c r="BI33" s="113">
        <f t="shared" si="25"/>
        <v>-0.21862382107304756</v>
      </c>
      <c r="BJ33" s="113">
        <f t="shared" si="25"/>
        <v>-0.21862382107304756</v>
      </c>
      <c r="BK33" s="113">
        <f t="shared" si="25"/>
        <v>-0.21862382107304756</v>
      </c>
      <c r="BL33" s="113">
        <f t="shared" si="25"/>
        <v>-0.21862382107304756</v>
      </c>
      <c r="BM33" s="114">
        <f t="shared" si="25"/>
        <v>-0.21862382107304756</v>
      </c>
    </row>
    <row r="34" spans="1:65" ht="12.75" customHeight="1" x14ac:dyDescent="0.25">
      <c r="B34" s="45"/>
      <c r="D34" s="51"/>
      <c r="E34" s="52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</row>
    <row r="35" spans="1:65" ht="12" customHeight="1" x14ac:dyDescent="0.25">
      <c r="A35">
        <v>1</v>
      </c>
      <c r="B35" s="25" t="str">
        <f>"Tag"&amp;A35&amp;": "&amp;Input!$O$3</f>
        <v>Tag1: Architecture</v>
      </c>
      <c r="C35" s="44" t="s">
        <v>32</v>
      </c>
      <c r="D35" s="80">
        <f ca="1">SUM(F35:BA35)</f>
        <v>29259679.608355001</v>
      </c>
      <c r="E35" s="53">
        <v>0</v>
      </c>
      <c r="F35" s="64">
        <f ca="1">SUMPRODUCT(Input!V$5:V$9,Input!$J$5:$J$9,OFFSET(Input!$E$5:$E$9,0,$A35-1))</f>
        <v>0</v>
      </c>
      <c r="G35" s="64">
        <f ca="1">SUMPRODUCT(Input!W$5:W$9,Input!$J$5:$J$9,OFFSET(Input!$E$5:$E$9,0,$A35-1))</f>
        <v>10000000</v>
      </c>
      <c r="H35" s="64">
        <f ca="1">SUMPRODUCT(Input!X$5:X$9,Input!$J$5:$J$9,OFFSET(Input!$E$5:$E$9,0,$A35-1))</f>
        <v>0</v>
      </c>
      <c r="I35" s="64">
        <f ca="1">SUMPRODUCT(Input!Y$5:Y$9,Input!$J$5:$J$9,OFFSET(Input!$E$5:$E$9,0,$A35-1))</f>
        <v>3814567.4500150001</v>
      </c>
      <c r="J35" s="64">
        <f ca="1">SUMPRODUCT(Input!Z$5:Z$9,Input!$J$5:$J$9,OFFSET(Input!$E$5:$E$9,0,$A35-1))</f>
        <v>0</v>
      </c>
      <c r="K35" s="64">
        <f ca="1">SUMPRODUCT(Input!AA$5:AA$9,Input!$J$5:$J$9,OFFSET(Input!$E$5:$E$9,0,$A35-1))</f>
        <v>0</v>
      </c>
      <c r="L35" s="64">
        <f ca="1">SUMPRODUCT(Input!AB$5:AB$9,Input!$J$5:$J$9,OFFSET(Input!$E$5:$E$9,0,$A35-1))</f>
        <v>0</v>
      </c>
      <c r="M35" s="64">
        <f ca="1">SUMPRODUCT(Input!AC$5:AC$9,Input!$J$5:$J$9,OFFSET(Input!$E$5:$E$9,0,$A35-1))</f>
        <v>0</v>
      </c>
      <c r="N35" s="64">
        <f ca="1">SUMPRODUCT(Input!AD$5:AD$9,Input!$J$5:$J$9,OFFSET(Input!$E$5:$E$9,0,$A35-1))</f>
        <v>0</v>
      </c>
      <c r="O35" s="64">
        <f ca="1">SUMPRODUCT(Input!AE$5:AE$9,Input!$J$5:$J$9,OFFSET(Input!$E$5:$E$9,0,$A35-1))</f>
        <v>3800425.9004250001</v>
      </c>
      <c r="P35" s="64">
        <f ca="1">SUMPRODUCT(Input!AF$5:AF$9,Input!$J$5:$J$9,OFFSET(Input!$E$5:$E$9,0,$A35-1))</f>
        <v>0</v>
      </c>
      <c r="Q35" s="64">
        <f ca="1">SUMPRODUCT(Input!AG$5:AG$9,Input!$J$5:$J$9,OFFSET(Input!$E$5:$E$9,0,$A35-1))</f>
        <v>1033087.064305</v>
      </c>
      <c r="R35" s="64">
        <f ca="1">SUMPRODUCT(Input!AH$5:AH$9,Input!$J$5:$J$9,OFFSET(Input!$E$5:$E$9,0,$A35-1))</f>
        <v>0</v>
      </c>
      <c r="S35" s="64">
        <f ca="1">SUMPRODUCT(Input!AI$5:AI$9,Input!$J$5:$J$9,OFFSET(Input!$E$5:$E$9,0,$A35-1))</f>
        <v>0</v>
      </c>
      <c r="T35" s="64">
        <f ca="1">SUMPRODUCT(Input!AJ$5:AJ$9,Input!$J$5:$J$9,OFFSET(Input!$E$5:$E$9,0,$A35-1))</f>
        <v>1963518.778865</v>
      </c>
      <c r="U35" s="64">
        <f ca="1">SUMPRODUCT(Input!AK$5:AK$9,Input!$J$5:$J$9,OFFSET(Input!$E$5:$E$9,0,$A35-1))</f>
        <v>0</v>
      </c>
      <c r="V35" s="64">
        <f ca="1">SUMPRODUCT(Input!AL$5:AL$9,Input!$J$5:$J$9,OFFSET(Input!$E$5:$E$9,0,$A35-1))</f>
        <v>3814567.4500150001</v>
      </c>
      <c r="W35" s="64">
        <f ca="1">SUMPRODUCT(Input!AM$5:AM$9,Input!$J$5:$J$9,OFFSET(Input!$E$5:$E$9,0,$A35-1))</f>
        <v>0</v>
      </c>
      <c r="X35" s="64">
        <f ca="1">SUMPRODUCT(Input!AN$5:AN$9,Input!$J$5:$J$9,OFFSET(Input!$E$5:$E$9,0,$A35-1))</f>
        <v>0</v>
      </c>
      <c r="Y35" s="64">
        <f ca="1">SUMPRODUCT(Input!AO$5:AO$9,Input!$J$5:$J$9,OFFSET(Input!$E$5:$E$9,0,$A35-1))</f>
        <v>0</v>
      </c>
      <c r="Z35" s="64">
        <f ca="1">SUMPRODUCT(Input!AP$5:AP$9,Input!$J$5:$J$9,OFFSET(Input!$E$5:$E$9,0,$A35-1))</f>
        <v>0</v>
      </c>
      <c r="AA35" s="64">
        <f ca="1">SUMPRODUCT(Input!AQ$5:AQ$9,Input!$J$5:$J$9,OFFSET(Input!$E$5:$E$9,0,$A35-1))</f>
        <v>0</v>
      </c>
      <c r="AB35" s="64">
        <f ca="1">SUMPRODUCT(Input!AR$5:AR$9,Input!$J$5:$J$9,OFFSET(Input!$E$5:$E$9,0,$A35-1))</f>
        <v>3800425.9004250001</v>
      </c>
      <c r="AC35" s="64">
        <f ca="1">SUMPRODUCT(Input!AS$5:AS$9,Input!$J$5:$J$9,OFFSET(Input!$E$5:$E$9,0,$A35-1))</f>
        <v>0</v>
      </c>
      <c r="AD35" s="64">
        <f ca="1">SUMPRODUCT(Input!AT$5:AT$9,Input!$J$5:$J$9,OFFSET(Input!$E$5:$E$9,0,$A35-1))</f>
        <v>1033087.064305</v>
      </c>
      <c r="AE35" s="64">
        <f ca="1">SUMPRODUCT(Input!AU$5:AU$9,Input!$J$5:$J$9,OFFSET(Input!$E$5:$E$9,0,$A35-1))</f>
        <v>0</v>
      </c>
      <c r="AF35" s="64">
        <f ca="1">SUMPRODUCT(Input!AV$5:AV$9,Input!$J$5:$J$9,OFFSET(Input!$E$5:$E$9,0,$A35-1))</f>
        <v>0</v>
      </c>
      <c r="AG35" s="64">
        <f ca="1">SUMPRODUCT(Input!AW$5:AW$9,Input!$J$5:$J$9,OFFSET(Input!$E$5:$E$9,0,$A35-1))</f>
        <v>0</v>
      </c>
      <c r="AH35" s="64">
        <f ca="1">SUMPRODUCT(Input!AX$5:AX$9,Input!$J$5:$J$9,OFFSET(Input!$E$5:$E$9,0,$A35-1))</f>
        <v>0</v>
      </c>
      <c r="AI35" s="64">
        <f ca="1">SUMPRODUCT(Input!AY$5:AY$9,Input!$J$5:$J$9,OFFSET(Input!$E$5:$E$9,0,$A35-1))</f>
        <v>0</v>
      </c>
      <c r="AJ35" s="64">
        <f ca="1">SUMPRODUCT(Input!AZ$5:AZ$9,Input!$J$5:$J$9,OFFSET(Input!$E$5:$E$9,0,$A35-1))</f>
        <v>0</v>
      </c>
      <c r="AK35" s="64">
        <f ca="1">SUMPRODUCT(Input!BA$5:BA$9,Input!$J$5:$J$9,OFFSET(Input!$E$5:$E$9,0,$A35-1))</f>
        <v>0</v>
      </c>
      <c r="AL35" s="64">
        <f ca="1">SUMPRODUCT(Input!BB$5:BB$9,Input!$J$5:$J$9,OFFSET(Input!$E$5:$E$9,0,$A35-1))</f>
        <v>0</v>
      </c>
      <c r="AM35" s="64">
        <f ca="1">SUMPRODUCT(Input!BC$5:BC$9,Input!$J$5:$J$9,OFFSET(Input!$E$5:$E$9,0,$A35-1))</f>
        <v>0</v>
      </c>
      <c r="AN35" s="64">
        <f ca="1">SUMPRODUCT(Input!BD$5:BD$9,Input!$J$5:$J$9,OFFSET(Input!$E$5:$E$9,0,$A35-1))</f>
        <v>0</v>
      </c>
      <c r="AO35" s="64">
        <f ca="1">SUMPRODUCT(Input!BE$5:BE$9,Input!$J$5:$J$9,OFFSET(Input!$E$5:$E$9,0,$A35-1))</f>
        <v>0</v>
      </c>
      <c r="AP35" s="64">
        <f ca="1">SUMPRODUCT(Input!BF$5:BF$9,Input!$J$5:$J$9,OFFSET(Input!$E$5:$E$9,0,$A35-1))</f>
        <v>0</v>
      </c>
      <c r="AQ35" s="64">
        <f ca="1">SUMPRODUCT(Input!BG$5:BG$9,Input!$J$5:$J$9,OFFSET(Input!$E$5:$E$9,0,$A35-1))</f>
        <v>0</v>
      </c>
      <c r="AR35" s="64">
        <f ca="1">SUMPRODUCT(Input!BH$5:BH$9,Input!$J$5:$J$9,OFFSET(Input!$E$5:$E$9,0,$A35-1))</f>
        <v>0</v>
      </c>
      <c r="AS35" s="64">
        <f ca="1">SUMPRODUCT(Input!BI$5:BI$9,Input!$J$5:$J$9,OFFSET(Input!$E$5:$E$9,0,$A35-1))</f>
        <v>0</v>
      </c>
      <c r="AT35" s="64">
        <f ca="1">SUMPRODUCT(Input!BJ$5:BJ$9,Input!$J$5:$J$9,OFFSET(Input!$E$5:$E$9,0,$A35-1))</f>
        <v>0</v>
      </c>
      <c r="AU35" s="64">
        <f ca="1">SUMPRODUCT(Input!BK$5:BK$9,Input!$J$5:$J$9,OFFSET(Input!$E$5:$E$9,0,$A35-1))</f>
        <v>0</v>
      </c>
      <c r="AV35" s="64">
        <f ca="1">SUMPRODUCT(Input!BL$5:BL$9,Input!$J$5:$J$9,OFFSET(Input!$E$5:$E$9,0,$A35-1))</f>
        <v>0</v>
      </c>
      <c r="AW35" s="64">
        <f ca="1">SUMPRODUCT(Input!BM$5:BM$9,Input!$J$5:$J$9,OFFSET(Input!$E$5:$E$9,0,$A35-1))</f>
        <v>0</v>
      </c>
      <c r="AX35" s="64">
        <f ca="1">SUMPRODUCT(Input!BN$5:BN$9,Input!$J$5:$J$9,OFFSET(Input!$E$5:$E$9,0,$A35-1))</f>
        <v>0</v>
      </c>
      <c r="AY35" s="64">
        <f ca="1">SUMPRODUCT(Input!BO$5:BO$9,Input!$J$5:$J$9,OFFSET(Input!$E$5:$E$9,0,$A35-1))</f>
        <v>0</v>
      </c>
      <c r="AZ35" s="64">
        <f ca="1">SUMPRODUCT(Input!BP$5:BP$9,Input!$J$5:$J$9,OFFSET(Input!$E$5:$E$9,0,$A35-1))</f>
        <v>0</v>
      </c>
      <c r="BA35" s="64">
        <f ca="1">SUMPRODUCT(Input!BQ$5:BQ$9,Input!$J$5:$J$9,OFFSET(Input!$E$5:$E$9,0,$A35-1))</f>
        <v>0</v>
      </c>
      <c r="BB35" s="64">
        <f ca="1">SUMPRODUCT(Input!BR$5:BR$9,Input!$J$5:$J$9,OFFSET(Input!$E$5:$E$9,0,$A35-1))</f>
        <v>0</v>
      </c>
      <c r="BC35" s="64">
        <f ca="1">SUMPRODUCT(Input!BS$5:BS$9,Input!$J$5:$J$9,OFFSET(Input!$E$5:$E$9,0,$A35-1))</f>
        <v>0</v>
      </c>
      <c r="BD35" s="64">
        <f ca="1">SUMPRODUCT(Input!BT$5:BT$9,Input!$J$5:$J$9,OFFSET(Input!$E$5:$E$9,0,$A35-1))</f>
        <v>0</v>
      </c>
      <c r="BE35" s="64">
        <f ca="1">SUMPRODUCT(Input!BU$5:BU$9,Input!$J$5:$J$9,OFFSET(Input!$E$5:$E$9,0,$A35-1))</f>
        <v>0</v>
      </c>
      <c r="BF35" s="64">
        <f ca="1">SUMPRODUCT(Input!BV$5:BV$9,Input!$J$5:$J$9,OFFSET(Input!$E$5:$E$9,0,$A35-1))</f>
        <v>0</v>
      </c>
      <c r="BG35" s="64">
        <f ca="1">SUMPRODUCT(Input!BW$5:BW$9,Input!$J$5:$J$9,OFFSET(Input!$E$5:$E$9,0,$A35-1))</f>
        <v>0</v>
      </c>
      <c r="BH35" s="64">
        <f ca="1">SUMPRODUCT(Input!BX$5:BX$9,Input!$J$5:$J$9,OFFSET(Input!$E$5:$E$9,0,$A35-1))</f>
        <v>0</v>
      </c>
      <c r="BI35" s="64">
        <f ca="1">SUMPRODUCT(Input!BY$5:BY$9,Input!$J$5:$J$9,OFFSET(Input!$E$5:$E$9,0,$A35-1))</f>
        <v>0</v>
      </c>
      <c r="BJ35" s="64">
        <f ca="1">SUMPRODUCT(Input!BZ$5:BZ$9,Input!$J$5:$J$9,OFFSET(Input!$E$5:$E$9,0,$A35-1))</f>
        <v>0</v>
      </c>
      <c r="BK35" s="64">
        <f ca="1">SUMPRODUCT(Input!CA$5:CA$9,Input!$J$5:$J$9,OFFSET(Input!$E$5:$E$9,0,$A35-1))</f>
        <v>0</v>
      </c>
      <c r="BL35" s="64">
        <f ca="1">SUMPRODUCT(Input!CB$5:CB$9,Input!$J$5:$J$9,OFFSET(Input!$E$5:$E$9,0,$A35-1))</f>
        <v>0</v>
      </c>
      <c r="BM35" s="65">
        <f ca="1">SUMPRODUCT(Input!CC$5:CC$9,Input!$J$5:$J$9,OFFSET(Input!$E$5:$E$9,0,$A35-1))</f>
        <v>0</v>
      </c>
    </row>
    <row r="36" spans="1:65" ht="12" customHeight="1" x14ac:dyDescent="0.25">
      <c r="A36">
        <v>1</v>
      </c>
      <c r="B36" s="26" t="str">
        <f>"Tag"&amp;A36&amp;": "&amp;Input!$O$3</f>
        <v>Tag1: Architecture</v>
      </c>
      <c r="C36" s="46" t="s">
        <v>25</v>
      </c>
      <c r="D36" s="74">
        <f ca="1">D35</f>
        <v>29259679.608355001</v>
      </c>
      <c r="E36" s="49">
        <v>0</v>
      </c>
      <c r="F36" s="66">
        <f ca="1">E36+F35</f>
        <v>0</v>
      </c>
      <c r="G36" s="66">
        <f t="shared" ref="G36:BM36" ca="1" si="26">F36+G35</f>
        <v>10000000</v>
      </c>
      <c r="H36" s="66">
        <f t="shared" ca="1" si="26"/>
        <v>10000000</v>
      </c>
      <c r="I36" s="66">
        <f t="shared" ca="1" si="26"/>
        <v>13814567.450015001</v>
      </c>
      <c r="J36" s="66">
        <f t="shared" ca="1" si="26"/>
        <v>13814567.450015001</v>
      </c>
      <c r="K36" s="66">
        <f t="shared" ca="1" si="26"/>
        <v>13814567.450015001</v>
      </c>
      <c r="L36" s="66">
        <f t="shared" ca="1" si="26"/>
        <v>13814567.450015001</v>
      </c>
      <c r="M36" s="66">
        <f t="shared" ca="1" si="26"/>
        <v>13814567.450015001</v>
      </c>
      <c r="N36" s="66">
        <f t="shared" ca="1" si="26"/>
        <v>13814567.450015001</v>
      </c>
      <c r="O36" s="66">
        <f t="shared" ca="1" si="26"/>
        <v>17614993.350440003</v>
      </c>
      <c r="P36" s="66">
        <f t="shared" ca="1" si="26"/>
        <v>17614993.350440003</v>
      </c>
      <c r="Q36" s="66">
        <f t="shared" ca="1" si="26"/>
        <v>18648080.414745003</v>
      </c>
      <c r="R36" s="66">
        <f t="shared" ca="1" si="26"/>
        <v>18648080.414745003</v>
      </c>
      <c r="S36" s="66">
        <f t="shared" ca="1" si="26"/>
        <v>18648080.414745003</v>
      </c>
      <c r="T36" s="66">
        <f t="shared" ca="1" si="26"/>
        <v>20611599.193610001</v>
      </c>
      <c r="U36" s="66">
        <f t="shared" ca="1" si="26"/>
        <v>20611599.193610001</v>
      </c>
      <c r="V36" s="66">
        <f t="shared" ca="1" si="26"/>
        <v>24426166.643625002</v>
      </c>
      <c r="W36" s="66">
        <f t="shared" ca="1" si="26"/>
        <v>24426166.643625002</v>
      </c>
      <c r="X36" s="66">
        <f t="shared" ca="1" si="26"/>
        <v>24426166.643625002</v>
      </c>
      <c r="Y36" s="66">
        <f t="shared" ca="1" si="26"/>
        <v>24426166.643625002</v>
      </c>
      <c r="Z36" s="66">
        <f t="shared" ca="1" si="26"/>
        <v>24426166.643625002</v>
      </c>
      <c r="AA36" s="66">
        <f t="shared" ca="1" si="26"/>
        <v>24426166.643625002</v>
      </c>
      <c r="AB36" s="66">
        <f t="shared" ca="1" si="26"/>
        <v>28226592.544050001</v>
      </c>
      <c r="AC36" s="66">
        <f t="shared" ca="1" si="26"/>
        <v>28226592.544050001</v>
      </c>
      <c r="AD36" s="66">
        <f t="shared" ca="1" si="26"/>
        <v>29259679.608355001</v>
      </c>
      <c r="AE36" s="66">
        <f t="shared" ca="1" si="26"/>
        <v>29259679.608355001</v>
      </c>
      <c r="AF36" s="66">
        <f t="shared" ca="1" si="26"/>
        <v>29259679.608355001</v>
      </c>
      <c r="AG36" s="66">
        <f t="shared" ca="1" si="26"/>
        <v>29259679.608355001</v>
      </c>
      <c r="AH36" s="66">
        <f t="shared" ca="1" si="26"/>
        <v>29259679.608355001</v>
      </c>
      <c r="AI36" s="66">
        <f t="shared" ca="1" si="26"/>
        <v>29259679.608355001</v>
      </c>
      <c r="AJ36" s="66">
        <f t="shared" ca="1" si="26"/>
        <v>29259679.608355001</v>
      </c>
      <c r="AK36" s="66">
        <f t="shared" ca="1" si="26"/>
        <v>29259679.608355001</v>
      </c>
      <c r="AL36" s="66">
        <f t="shared" ca="1" si="26"/>
        <v>29259679.608355001</v>
      </c>
      <c r="AM36" s="66">
        <f t="shared" ca="1" si="26"/>
        <v>29259679.608355001</v>
      </c>
      <c r="AN36" s="66">
        <f t="shared" ca="1" si="26"/>
        <v>29259679.608355001</v>
      </c>
      <c r="AO36" s="66">
        <f t="shared" ca="1" si="26"/>
        <v>29259679.608355001</v>
      </c>
      <c r="AP36" s="66">
        <f t="shared" ca="1" si="26"/>
        <v>29259679.608355001</v>
      </c>
      <c r="AQ36" s="66">
        <f t="shared" ca="1" si="26"/>
        <v>29259679.608355001</v>
      </c>
      <c r="AR36" s="66">
        <f t="shared" ca="1" si="26"/>
        <v>29259679.608355001</v>
      </c>
      <c r="AS36" s="66">
        <f t="shared" ca="1" si="26"/>
        <v>29259679.608355001</v>
      </c>
      <c r="AT36" s="66">
        <f t="shared" ca="1" si="26"/>
        <v>29259679.608355001</v>
      </c>
      <c r="AU36" s="66">
        <f t="shared" ca="1" si="26"/>
        <v>29259679.608355001</v>
      </c>
      <c r="AV36" s="66">
        <f t="shared" ca="1" si="26"/>
        <v>29259679.608355001</v>
      </c>
      <c r="AW36" s="66">
        <f t="shared" ca="1" si="26"/>
        <v>29259679.608355001</v>
      </c>
      <c r="AX36" s="66">
        <f t="shared" ca="1" si="26"/>
        <v>29259679.608355001</v>
      </c>
      <c r="AY36" s="66">
        <f t="shared" ca="1" si="26"/>
        <v>29259679.608355001</v>
      </c>
      <c r="AZ36" s="66">
        <f t="shared" ca="1" si="26"/>
        <v>29259679.608355001</v>
      </c>
      <c r="BA36" s="66">
        <f t="shared" ca="1" si="26"/>
        <v>29259679.608355001</v>
      </c>
      <c r="BB36" s="66">
        <f t="shared" ca="1" si="26"/>
        <v>29259679.608355001</v>
      </c>
      <c r="BC36" s="66">
        <f t="shared" ca="1" si="26"/>
        <v>29259679.608355001</v>
      </c>
      <c r="BD36" s="66">
        <f t="shared" ca="1" si="26"/>
        <v>29259679.608355001</v>
      </c>
      <c r="BE36" s="66">
        <f t="shared" ca="1" si="26"/>
        <v>29259679.608355001</v>
      </c>
      <c r="BF36" s="66">
        <f t="shared" ca="1" si="26"/>
        <v>29259679.608355001</v>
      </c>
      <c r="BG36" s="66">
        <f t="shared" ca="1" si="26"/>
        <v>29259679.608355001</v>
      </c>
      <c r="BH36" s="66">
        <f t="shared" ca="1" si="26"/>
        <v>29259679.608355001</v>
      </c>
      <c r="BI36" s="66">
        <f t="shared" ca="1" si="26"/>
        <v>29259679.608355001</v>
      </c>
      <c r="BJ36" s="66">
        <f t="shared" ca="1" si="26"/>
        <v>29259679.608355001</v>
      </c>
      <c r="BK36" s="66">
        <f t="shared" ca="1" si="26"/>
        <v>29259679.608355001</v>
      </c>
      <c r="BL36" s="66">
        <f t="shared" ca="1" si="26"/>
        <v>29259679.608355001</v>
      </c>
      <c r="BM36" s="67">
        <f t="shared" ca="1" si="26"/>
        <v>29259679.608355001</v>
      </c>
    </row>
    <row r="37" spans="1:65" ht="12" customHeight="1" x14ac:dyDescent="0.25">
      <c r="A37">
        <v>1</v>
      </c>
      <c r="B37" s="26" t="str">
        <f>"Tag"&amp;A37&amp;": "&amp;Input!$O$3</f>
        <v>Tag1: Architecture</v>
      </c>
      <c r="C37" s="46" t="s">
        <v>26</v>
      </c>
      <c r="D37" s="66">
        <f ca="1">D36-D40</f>
        <v>12952330.219722895</v>
      </c>
      <c r="E37" s="49">
        <v>0</v>
      </c>
      <c r="F37" s="66">
        <f ca="1">F36-F40</f>
        <v>-604183.30000000005</v>
      </c>
      <c r="G37" s="66">
        <f t="shared" ref="G37:BM37" ca="1" si="27">G36-G40</f>
        <v>8850007.2300000004</v>
      </c>
      <c r="H37" s="66">
        <f t="shared" ca="1" si="27"/>
        <v>7942261.7400000002</v>
      </c>
      <c r="I37" s="66">
        <f t="shared" ca="1" si="27"/>
        <v>11288764.980015</v>
      </c>
      <c r="J37" s="66">
        <f t="shared" ca="1" si="27"/>
        <v>10780138.790015001</v>
      </c>
      <c r="K37" s="66">
        <f t="shared" ca="1" si="27"/>
        <v>10236356.790015001</v>
      </c>
      <c r="L37" s="66">
        <f t="shared" ca="1" si="27"/>
        <v>9593710.4800800011</v>
      </c>
      <c r="M37" s="66">
        <f t="shared" ca="1" si="27"/>
        <v>8977057.2597469669</v>
      </c>
      <c r="N37" s="66">
        <f t="shared" ca="1" si="27"/>
        <v>8360342.5078482665</v>
      </c>
      <c r="O37" s="66">
        <f t="shared" ca="1" si="27"/>
        <v>11544053.656374566</v>
      </c>
      <c r="P37" s="66">
        <f t="shared" ca="1" si="27"/>
        <v>10973539.298939584</v>
      </c>
      <c r="Q37" s="66">
        <f t="shared" ca="1" si="27"/>
        <v>11337379.908039628</v>
      </c>
      <c r="R37" s="66">
        <f t="shared" ca="1" si="27"/>
        <v>10728746.354653893</v>
      </c>
      <c r="S37" s="66">
        <f t="shared" ca="1" si="27"/>
        <v>10134602.104688259</v>
      </c>
      <c r="T37" s="66">
        <f t="shared" ca="1" si="27"/>
        <v>11431530.116487144</v>
      </c>
      <c r="U37" s="66">
        <f t="shared" ca="1" si="27"/>
        <v>10822896.563101413</v>
      </c>
      <c r="V37" s="66">
        <f t="shared" ca="1" si="27"/>
        <v>13932632.194714101</v>
      </c>
      <c r="W37" s="66">
        <f t="shared" ca="1" si="27"/>
        <v>13227614.54129898</v>
      </c>
      <c r="X37" s="66">
        <f t="shared" ca="1" si="27"/>
        <v>12627232.961856214</v>
      </c>
      <c r="Y37" s="66">
        <f t="shared" ca="1" si="27"/>
        <v>11978476.13585666</v>
      </c>
      <c r="Z37" s="66">
        <f t="shared" ca="1" si="27"/>
        <v>11378094.556413895</v>
      </c>
      <c r="AA37" s="66">
        <f t="shared" ca="1" si="27"/>
        <v>10802086.435262328</v>
      </c>
      <c r="AB37" s="66">
        <f t="shared" ca="1" si="27"/>
        <v>14050320.167788533</v>
      </c>
      <c r="AC37" s="66">
        <f t="shared" ca="1" si="27"/>
        <v>13425565.130054569</v>
      </c>
      <c r="AD37" s="66">
        <f t="shared" ca="1" si="27"/>
        <v>14082071.7007004</v>
      </c>
      <c r="AE37" s="66">
        <f t="shared" ca="1" si="27"/>
        <v>13705491.207041232</v>
      </c>
      <c r="AF37" s="66">
        <f t="shared" ca="1" si="27"/>
        <v>13328910.713382067</v>
      </c>
      <c r="AG37" s="66">
        <f t="shared" ca="1" si="27"/>
        <v>12952330.219722895</v>
      </c>
      <c r="AH37" s="66">
        <f t="shared" ca="1" si="27"/>
        <v>12952330.219722895</v>
      </c>
      <c r="AI37" s="66">
        <f t="shared" ca="1" si="27"/>
        <v>12952330.219722895</v>
      </c>
      <c r="AJ37" s="66">
        <f t="shared" ca="1" si="27"/>
        <v>12952330.219722895</v>
      </c>
      <c r="AK37" s="66">
        <f t="shared" ca="1" si="27"/>
        <v>12952330.219722895</v>
      </c>
      <c r="AL37" s="66">
        <f t="shared" ca="1" si="27"/>
        <v>12952330.219722895</v>
      </c>
      <c r="AM37" s="66">
        <f t="shared" ca="1" si="27"/>
        <v>12952330.219722895</v>
      </c>
      <c r="AN37" s="66">
        <f t="shared" ca="1" si="27"/>
        <v>12952330.219722895</v>
      </c>
      <c r="AO37" s="66">
        <f t="shared" ca="1" si="27"/>
        <v>12952330.219722895</v>
      </c>
      <c r="AP37" s="66">
        <f t="shared" ca="1" si="27"/>
        <v>12952330.219722895</v>
      </c>
      <c r="AQ37" s="66">
        <f t="shared" ca="1" si="27"/>
        <v>12952330.219722895</v>
      </c>
      <c r="AR37" s="66">
        <f t="shared" ca="1" si="27"/>
        <v>12952330.219722895</v>
      </c>
      <c r="AS37" s="66">
        <f t="shared" ca="1" si="27"/>
        <v>12952330.219722895</v>
      </c>
      <c r="AT37" s="66">
        <f t="shared" ca="1" si="27"/>
        <v>12952330.219722895</v>
      </c>
      <c r="AU37" s="66">
        <f t="shared" ca="1" si="27"/>
        <v>12952330.219722895</v>
      </c>
      <c r="AV37" s="66">
        <f t="shared" ca="1" si="27"/>
        <v>12952330.219722895</v>
      </c>
      <c r="AW37" s="66">
        <f t="shared" ca="1" si="27"/>
        <v>12952330.219722895</v>
      </c>
      <c r="AX37" s="66">
        <f t="shared" ca="1" si="27"/>
        <v>12952330.219722895</v>
      </c>
      <c r="AY37" s="66">
        <f t="shared" ca="1" si="27"/>
        <v>12952330.219722895</v>
      </c>
      <c r="AZ37" s="66">
        <f t="shared" ca="1" si="27"/>
        <v>12952330.219722895</v>
      </c>
      <c r="BA37" s="66">
        <f t="shared" ca="1" si="27"/>
        <v>12952330.219722895</v>
      </c>
      <c r="BB37" s="66">
        <f t="shared" ca="1" si="27"/>
        <v>12952330.219722895</v>
      </c>
      <c r="BC37" s="66">
        <f t="shared" ca="1" si="27"/>
        <v>12952330.219722895</v>
      </c>
      <c r="BD37" s="66">
        <f t="shared" ca="1" si="27"/>
        <v>12952330.219722895</v>
      </c>
      <c r="BE37" s="66">
        <f t="shared" ca="1" si="27"/>
        <v>12952330.219722895</v>
      </c>
      <c r="BF37" s="66">
        <f t="shared" ca="1" si="27"/>
        <v>12952330.219722895</v>
      </c>
      <c r="BG37" s="66">
        <f t="shared" ca="1" si="27"/>
        <v>12952330.219722895</v>
      </c>
      <c r="BH37" s="66">
        <f t="shared" ca="1" si="27"/>
        <v>12952330.219722895</v>
      </c>
      <c r="BI37" s="66">
        <f t="shared" ca="1" si="27"/>
        <v>12952330.219722895</v>
      </c>
      <c r="BJ37" s="66">
        <f t="shared" ca="1" si="27"/>
        <v>12952330.219722895</v>
      </c>
      <c r="BK37" s="66">
        <f t="shared" ca="1" si="27"/>
        <v>12952330.219722895</v>
      </c>
      <c r="BL37" s="66">
        <f t="shared" ca="1" si="27"/>
        <v>12952330.219722895</v>
      </c>
      <c r="BM37" s="67">
        <f t="shared" ca="1" si="27"/>
        <v>12952330.219722895</v>
      </c>
    </row>
    <row r="38" spans="1:65" ht="2.25" customHeight="1" x14ac:dyDescent="0.25">
      <c r="A38">
        <v>1</v>
      </c>
      <c r="B38" s="11"/>
      <c r="C38" s="46"/>
      <c r="D38" s="72"/>
      <c r="E38" s="4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1"/>
    </row>
    <row r="39" spans="1:65" ht="12" customHeight="1" x14ac:dyDescent="0.25">
      <c r="A39">
        <v>1</v>
      </c>
      <c r="B39" s="26" t="str">
        <f>"Tag"&amp;A39&amp;": "&amp;Input!$O$3</f>
        <v>Tag1: Architecture</v>
      </c>
      <c r="C39" s="46" t="s">
        <v>5</v>
      </c>
      <c r="D39" s="66">
        <f ca="1">SUM(F39:BA39)</f>
        <v>16307349.388632106</v>
      </c>
      <c r="E39" s="49">
        <v>0</v>
      </c>
      <c r="F39" s="66">
        <f ca="1">SUMPRODUCT(Input!V$11:V$15,Input!$J$11:$J$15,OFFSET(Input!$E$11:$E$15,0,$A39-1))</f>
        <v>604183.30000000005</v>
      </c>
      <c r="G39" s="66">
        <f ca="1">SUMPRODUCT(Input!W$11:W$15,Input!$J$11:$J$15,OFFSET(Input!$E$11:$E$15,0,$A39-1))</f>
        <v>545809.47</v>
      </c>
      <c r="H39" s="66">
        <f ca="1">SUMPRODUCT(Input!X$11:X$15,Input!$J$11:$J$15,OFFSET(Input!$E$11:$E$15,0,$A39-1))</f>
        <v>907745.49</v>
      </c>
      <c r="I39" s="66">
        <f ca="1">SUMPRODUCT(Input!Y$11:Y$15,Input!$J$11:$J$15,OFFSET(Input!$E$11:$E$15,0,$A39-1))</f>
        <v>468064.21</v>
      </c>
      <c r="J39" s="66">
        <f ca="1">SUMPRODUCT(Input!Z$11:Z$15,Input!$J$11:$J$15,OFFSET(Input!$E$11:$E$15,0,$A39-1))</f>
        <v>508626.19</v>
      </c>
      <c r="K39" s="66">
        <f ca="1">SUMPRODUCT(Input!AA$11:AA$15,Input!$J$11:$J$15,OFFSET(Input!$E$11:$E$15,0,$A39-1))</f>
        <v>543782</v>
      </c>
      <c r="L39" s="66">
        <f ca="1">SUMPRODUCT(Input!AB$11:AB$15,Input!$J$11:$J$15,OFFSET(Input!$E$11:$E$15,0,$A39-1))</f>
        <v>642646.30993499991</v>
      </c>
      <c r="M39" s="66">
        <f ca="1">SUMPRODUCT(Input!AC$11:AC$15,Input!$J$11:$J$15,OFFSET(Input!$E$11:$E$15,0,$A39-1))</f>
        <v>616653.22033303417</v>
      </c>
      <c r="N39" s="66">
        <f ca="1">SUMPRODUCT(Input!AD$11:AD$15,Input!$J$11:$J$15,OFFSET(Input!$E$11:$E$15,0,$A39-1))</f>
        <v>616714.75189870037</v>
      </c>
      <c r="O39" s="66">
        <f ca="1">SUMPRODUCT(Input!AE$11:AE$15,Input!$J$11:$J$15,OFFSET(Input!$E$11:$E$15,0,$A39-1))</f>
        <v>616714.75189870223</v>
      </c>
      <c r="P39" s="66">
        <f ca="1">SUMPRODUCT(Input!AF$11:AF$15,Input!$J$11:$J$15,OFFSET(Input!$E$11:$E$15,0,$A39-1))</f>
        <v>570514.35743498243</v>
      </c>
      <c r="Q39" s="66">
        <f ca="1">SUMPRODUCT(Input!AG$11:AG$15,Input!$J$11:$J$15,OFFSET(Input!$E$11:$E$15,0,$A39-1))</f>
        <v>669246.45520495623</v>
      </c>
      <c r="R39" s="66">
        <f ca="1">SUMPRODUCT(Input!AH$11:AH$15,Input!$J$11:$J$15,OFFSET(Input!$E$11:$E$15,0,$A39-1))</f>
        <v>608633.55338573456</v>
      </c>
      <c r="S39" s="66">
        <f ca="1">SUMPRODUCT(Input!AI$11:AI$15,Input!$J$11:$J$15,OFFSET(Input!$E$11:$E$15,0,$A39-1))</f>
        <v>594144.2499656342</v>
      </c>
      <c r="T39" s="66">
        <f ca="1">SUMPRODUCT(Input!AJ$11:AJ$15,Input!$J$11:$J$15,OFFSET(Input!$E$11:$E$15,0,$A39-1))</f>
        <v>666590.76706611365</v>
      </c>
      <c r="U39" s="66">
        <f ca="1">SUMPRODUCT(Input!AK$11:AK$15,Input!$J$11:$J$15,OFFSET(Input!$E$11:$E$15,0,$A39-1))</f>
        <v>608633.55338573083</v>
      </c>
      <c r="V39" s="66">
        <f ca="1">SUMPRODUCT(Input!AL$11:AL$15,Input!$J$11:$J$15,OFFSET(Input!$E$11:$E$15,0,$A39-1))</f>
        <v>704831.8184023127</v>
      </c>
      <c r="W39" s="66">
        <f ca="1">SUMPRODUCT(Input!AM$11:AM$15,Input!$J$11:$J$15,OFFSET(Input!$E$11:$E$15,0,$A39-1))</f>
        <v>705017.65341512114</v>
      </c>
      <c r="X39" s="66">
        <f ca="1">SUMPRODUCT(Input!AN$11:AN$15,Input!$J$11:$J$15,OFFSET(Input!$E$11:$E$15,0,$A39-1))</f>
        <v>600381.57944276556</v>
      </c>
      <c r="Y39" s="66">
        <f ca="1">SUMPRODUCT(Input!AO$11:AO$15,Input!$J$11:$J$15,OFFSET(Input!$E$11:$E$15,0,$A39-1))</f>
        <v>648756.82599955425</v>
      </c>
      <c r="Z39" s="66">
        <f ca="1">SUMPRODUCT(Input!AP$11:AP$15,Input!$J$11:$J$15,OFFSET(Input!$E$11:$E$15,0,$A39-1))</f>
        <v>600381.57944276556</v>
      </c>
      <c r="AA39" s="66">
        <f ca="1">SUMPRODUCT(Input!AQ$11:AQ$15,Input!$J$11:$J$15,OFFSET(Input!$E$11:$E$15,0,$A39-1))</f>
        <v>576008.12115156651</v>
      </c>
      <c r="AB39" s="66">
        <f ca="1">SUMPRODUCT(Input!AR$11:AR$15,Input!$J$11:$J$15,OFFSET(Input!$E$11:$E$15,0,$A39-1))</f>
        <v>552192.16789879277</v>
      </c>
      <c r="AC39" s="66">
        <f ca="1">SUMPRODUCT(Input!AS$11:AS$15,Input!$J$11:$J$15,OFFSET(Input!$E$11:$E$15,0,$A39-1))</f>
        <v>624755.03773396462</v>
      </c>
      <c r="AD39" s="66">
        <f ca="1">SUMPRODUCT(Input!AT$11:AT$15,Input!$J$11:$J$15,OFFSET(Input!$E$11:$E$15,0,$A39-1))</f>
        <v>376580.49365916848</v>
      </c>
      <c r="AE39" s="66">
        <f ca="1">SUMPRODUCT(Input!AU$11:AU$15,Input!$J$11:$J$15,OFFSET(Input!$E$11:$E$15,0,$A39-1))</f>
        <v>376580.49365916848</v>
      </c>
      <c r="AF39" s="66">
        <f ca="1">SUMPRODUCT(Input!AV$11:AV$15,Input!$J$11:$J$15,OFFSET(Input!$E$11:$E$15,0,$A39-1))</f>
        <v>376580.49365916476</v>
      </c>
      <c r="AG39" s="66">
        <f ca="1">SUMPRODUCT(Input!AW$11:AW$15,Input!$J$11:$J$15,OFFSET(Input!$E$11:$E$15,0,$A39-1))</f>
        <v>376580.49365917221</v>
      </c>
      <c r="AH39" s="66">
        <f ca="1">SUMPRODUCT(Input!AX$11:AX$15,Input!$J$11:$J$15,OFFSET(Input!$E$11:$E$15,0,$A39-1))</f>
        <v>0</v>
      </c>
      <c r="AI39" s="66">
        <f ca="1">SUMPRODUCT(Input!AY$11:AY$15,Input!$J$11:$J$15,OFFSET(Input!$E$11:$E$15,0,$A39-1))</f>
        <v>0</v>
      </c>
      <c r="AJ39" s="66">
        <f ca="1">SUMPRODUCT(Input!AZ$11:AZ$15,Input!$J$11:$J$15,OFFSET(Input!$E$11:$E$15,0,$A39-1))</f>
        <v>0</v>
      </c>
      <c r="AK39" s="66">
        <f ca="1">SUMPRODUCT(Input!BA$11:BA$15,Input!$J$11:$J$15,OFFSET(Input!$E$11:$E$15,0,$A39-1))</f>
        <v>0</v>
      </c>
      <c r="AL39" s="66">
        <f ca="1">SUMPRODUCT(Input!BB$11:BB$15,Input!$J$11:$J$15,OFFSET(Input!$E$11:$E$15,0,$A39-1))</f>
        <v>0</v>
      </c>
      <c r="AM39" s="66">
        <f ca="1">SUMPRODUCT(Input!BC$11:BC$15,Input!$J$11:$J$15,OFFSET(Input!$E$11:$E$15,0,$A39-1))</f>
        <v>0</v>
      </c>
      <c r="AN39" s="66">
        <f ca="1">SUMPRODUCT(Input!BD$11:BD$15,Input!$J$11:$J$15,OFFSET(Input!$E$11:$E$15,0,$A39-1))</f>
        <v>0</v>
      </c>
      <c r="AO39" s="66">
        <f ca="1">SUMPRODUCT(Input!BE$11:BE$15,Input!$J$11:$J$15,OFFSET(Input!$E$11:$E$15,0,$A39-1))</f>
        <v>0</v>
      </c>
      <c r="AP39" s="66">
        <f ca="1">SUMPRODUCT(Input!BF$11:BF$15,Input!$J$11:$J$15,OFFSET(Input!$E$11:$E$15,0,$A39-1))</f>
        <v>0</v>
      </c>
      <c r="AQ39" s="66">
        <f ca="1">SUMPRODUCT(Input!BG$11:BG$15,Input!$J$11:$J$15,OFFSET(Input!$E$11:$E$15,0,$A39-1))</f>
        <v>0</v>
      </c>
      <c r="AR39" s="66">
        <f ca="1">SUMPRODUCT(Input!BH$11:BH$15,Input!$J$11:$J$15,OFFSET(Input!$E$11:$E$15,0,$A39-1))</f>
        <v>0</v>
      </c>
      <c r="AS39" s="66">
        <f ca="1">SUMPRODUCT(Input!BI$11:BI$15,Input!$J$11:$J$15,OFFSET(Input!$E$11:$E$15,0,$A39-1))</f>
        <v>0</v>
      </c>
      <c r="AT39" s="66">
        <f ca="1">SUMPRODUCT(Input!BJ$11:BJ$15,Input!$J$11:$J$15,OFFSET(Input!$E$11:$E$15,0,$A39-1))</f>
        <v>0</v>
      </c>
      <c r="AU39" s="66">
        <f ca="1">SUMPRODUCT(Input!BK$11:BK$15,Input!$J$11:$J$15,OFFSET(Input!$E$11:$E$15,0,$A39-1))</f>
        <v>0</v>
      </c>
      <c r="AV39" s="66">
        <f ca="1">SUMPRODUCT(Input!BL$11:BL$15,Input!$J$11:$J$15,OFFSET(Input!$E$11:$E$15,0,$A39-1))</f>
        <v>0</v>
      </c>
      <c r="AW39" s="66">
        <f ca="1">SUMPRODUCT(Input!BM$11:BM$15,Input!$J$11:$J$15,OFFSET(Input!$E$11:$E$15,0,$A39-1))</f>
        <v>0</v>
      </c>
      <c r="AX39" s="66">
        <f ca="1">SUMPRODUCT(Input!BN$11:BN$15,Input!$J$11:$J$15,OFFSET(Input!$E$11:$E$15,0,$A39-1))</f>
        <v>0</v>
      </c>
      <c r="AY39" s="66">
        <f ca="1">SUMPRODUCT(Input!BO$11:BO$15,Input!$J$11:$J$15,OFFSET(Input!$E$11:$E$15,0,$A39-1))</f>
        <v>0</v>
      </c>
      <c r="AZ39" s="66">
        <f ca="1">SUMPRODUCT(Input!BP$11:BP$15,Input!$J$11:$J$15,OFFSET(Input!$E$11:$E$15,0,$A39-1))</f>
        <v>0</v>
      </c>
      <c r="BA39" s="66">
        <f ca="1">SUMPRODUCT(Input!BQ$11:BQ$15,Input!$J$11:$J$15,OFFSET(Input!$E$11:$E$15,0,$A39-1))</f>
        <v>0</v>
      </c>
      <c r="BB39" s="66">
        <f ca="1">SUMPRODUCT(Input!BR$11:BR$15,Input!$J$11:$J$15,OFFSET(Input!$E$11:$E$15,0,$A39-1))</f>
        <v>0</v>
      </c>
      <c r="BC39" s="66">
        <f ca="1">SUMPRODUCT(Input!BS$11:BS$15,Input!$J$11:$J$15,OFFSET(Input!$E$11:$E$15,0,$A39-1))</f>
        <v>0</v>
      </c>
      <c r="BD39" s="66">
        <f ca="1">SUMPRODUCT(Input!BT$11:BT$15,Input!$J$11:$J$15,OFFSET(Input!$E$11:$E$15,0,$A39-1))</f>
        <v>0</v>
      </c>
      <c r="BE39" s="66">
        <f ca="1">SUMPRODUCT(Input!BU$11:BU$15,Input!$J$11:$J$15,OFFSET(Input!$E$11:$E$15,0,$A39-1))</f>
        <v>0</v>
      </c>
      <c r="BF39" s="66">
        <f ca="1">SUMPRODUCT(Input!BV$11:BV$15,Input!$J$11:$J$15,OFFSET(Input!$E$11:$E$15,0,$A39-1))</f>
        <v>0</v>
      </c>
      <c r="BG39" s="66">
        <f ca="1">SUMPRODUCT(Input!BW$11:BW$15,Input!$J$11:$J$15,OFFSET(Input!$E$11:$E$15,0,$A39-1))</f>
        <v>0</v>
      </c>
      <c r="BH39" s="66">
        <f ca="1">SUMPRODUCT(Input!BX$11:BX$15,Input!$J$11:$J$15,OFFSET(Input!$E$11:$E$15,0,$A39-1))</f>
        <v>0</v>
      </c>
      <c r="BI39" s="66">
        <f ca="1">SUMPRODUCT(Input!BY$11:BY$15,Input!$J$11:$J$15,OFFSET(Input!$E$11:$E$15,0,$A39-1))</f>
        <v>0</v>
      </c>
      <c r="BJ39" s="66">
        <f ca="1">SUMPRODUCT(Input!BZ$11:BZ$15,Input!$J$11:$J$15,OFFSET(Input!$E$11:$E$15,0,$A39-1))</f>
        <v>0</v>
      </c>
      <c r="BK39" s="66">
        <f ca="1">SUMPRODUCT(Input!CA$11:CA$15,Input!$J$11:$J$15,OFFSET(Input!$E$11:$E$15,0,$A39-1))</f>
        <v>0</v>
      </c>
      <c r="BL39" s="66">
        <f ca="1">SUMPRODUCT(Input!CB$11:CB$15,Input!$J$11:$J$15,OFFSET(Input!$E$11:$E$15,0,$A39-1))</f>
        <v>0</v>
      </c>
      <c r="BM39" s="67">
        <f ca="1">SUMPRODUCT(Input!CC$11:CC$15,Input!$J$11:$J$15,OFFSET(Input!$E$11:$E$15,0,$A39-1))</f>
        <v>0</v>
      </c>
    </row>
    <row r="40" spans="1:65" ht="12" customHeight="1" x14ac:dyDescent="0.25">
      <c r="A40">
        <v>1</v>
      </c>
      <c r="B40" s="26" t="str">
        <f>"Tag"&amp;A40&amp;": "&amp;Input!$O$3</f>
        <v>Tag1: Architecture</v>
      </c>
      <c r="C40" s="46" t="s">
        <v>28</v>
      </c>
      <c r="D40" s="74">
        <f ca="1">D39</f>
        <v>16307349.388632106</v>
      </c>
      <c r="E40" s="49">
        <v>0</v>
      </c>
      <c r="F40" s="66">
        <f ca="1">E40+F39</f>
        <v>604183.30000000005</v>
      </c>
      <c r="G40" s="66">
        <f t="shared" ref="G40:BM40" ca="1" si="28">F40+G39</f>
        <v>1149992.77</v>
      </c>
      <c r="H40" s="66">
        <f t="shared" ca="1" si="28"/>
        <v>2057738.26</v>
      </c>
      <c r="I40" s="66">
        <f t="shared" ca="1" si="28"/>
        <v>2525802.4700000002</v>
      </c>
      <c r="J40" s="66">
        <f t="shared" ca="1" si="28"/>
        <v>3034428.66</v>
      </c>
      <c r="K40" s="66">
        <f t="shared" ca="1" si="28"/>
        <v>3578210.66</v>
      </c>
      <c r="L40" s="66">
        <f t="shared" ca="1" si="28"/>
        <v>4220856.9699349999</v>
      </c>
      <c r="M40" s="66">
        <f t="shared" ca="1" si="28"/>
        <v>4837510.1902680341</v>
      </c>
      <c r="N40" s="66">
        <f t="shared" ca="1" si="28"/>
        <v>5454224.9421667345</v>
      </c>
      <c r="O40" s="66">
        <f t="shared" ca="1" si="28"/>
        <v>6070939.6940654367</v>
      </c>
      <c r="P40" s="66">
        <f t="shared" ca="1" si="28"/>
        <v>6641454.0515004192</v>
      </c>
      <c r="Q40" s="66">
        <f t="shared" ca="1" si="28"/>
        <v>7310700.5067053754</v>
      </c>
      <c r="R40" s="66">
        <f t="shared" ca="1" si="28"/>
        <v>7919334.0600911099</v>
      </c>
      <c r="S40" s="66">
        <f t="shared" ca="1" si="28"/>
        <v>8513478.3100567441</v>
      </c>
      <c r="T40" s="66">
        <f t="shared" ca="1" si="28"/>
        <v>9180069.0771228578</v>
      </c>
      <c r="U40" s="66">
        <f t="shared" ca="1" si="28"/>
        <v>9788702.6305085886</v>
      </c>
      <c r="V40" s="66">
        <f t="shared" ca="1" si="28"/>
        <v>10493534.448910901</v>
      </c>
      <c r="W40" s="66">
        <f t="shared" ca="1" si="28"/>
        <v>11198552.102326022</v>
      </c>
      <c r="X40" s="66">
        <f t="shared" ca="1" si="28"/>
        <v>11798933.681768788</v>
      </c>
      <c r="Y40" s="66">
        <f t="shared" ca="1" si="28"/>
        <v>12447690.507768342</v>
      </c>
      <c r="Z40" s="66">
        <f t="shared" ca="1" si="28"/>
        <v>13048072.087211108</v>
      </c>
      <c r="AA40" s="66">
        <f t="shared" ca="1" si="28"/>
        <v>13624080.208362674</v>
      </c>
      <c r="AB40" s="66">
        <f t="shared" ca="1" si="28"/>
        <v>14176272.376261467</v>
      </c>
      <c r="AC40" s="66">
        <f t="shared" ca="1" si="28"/>
        <v>14801027.413995432</v>
      </c>
      <c r="AD40" s="66">
        <f t="shared" ca="1" si="28"/>
        <v>15177607.9076546</v>
      </c>
      <c r="AE40" s="66">
        <f t="shared" ca="1" si="28"/>
        <v>15554188.401313769</v>
      </c>
      <c r="AF40" s="66">
        <f t="shared" ca="1" si="28"/>
        <v>15930768.894972933</v>
      </c>
      <c r="AG40" s="66">
        <f t="shared" ca="1" si="28"/>
        <v>16307349.388632106</v>
      </c>
      <c r="AH40" s="66">
        <f t="shared" ca="1" si="28"/>
        <v>16307349.388632106</v>
      </c>
      <c r="AI40" s="66">
        <f t="shared" ca="1" si="28"/>
        <v>16307349.388632106</v>
      </c>
      <c r="AJ40" s="66">
        <f t="shared" ca="1" si="28"/>
        <v>16307349.388632106</v>
      </c>
      <c r="AK40" s="66">
        <f t="shared" ca="1" si="28"/>
        <v>16307349.388632106</v>
      </c>
      <c r="AL40" s="66">
        <f t="shared" ca="1" si="28"/>
        <v>16307349.388632106</v>
      </c>
      <c r="AM40" s="66">
        <f t="shared" ca="1" si="28"/>
        <v>16307349.388632106</v>
      </c>
      <c r="AN40" s="66">
        <f t="shared" ca="1" si="28"/>
        <v>16307349.388632106</v>
      </c>
      <c r="AO40" s="66">
        <f t="shared" ca="1" si="28"/>
        <v>16307349.388632106</v>
      </c>
      <c r="AP40" s="66">
        <f t="shared" ca="1" si="28"/>
        <v>16307349.388632106</v>
      </c>
      <c r="AQ40" s="66">
        <f t="shared" ca="1" si="28"/>
        <v>16307349.388632106</v>
      </c>
      <c r="AR40" s="66">
        <f t="shared" ca="1" si="28"/>
        <v>16307349.388632106</v>
      </c>
      <c r="AS40" s="66">
        <f t="shared" ca="1" si="28"/>
        <v>16307349.388632106</v>
      </c>
      <c r="AT40" s="66">
        <f t="shared" ca="1" si="28"/>
        <v>16307349.388632106</v>
      </c>
      <c r="AU40" s="66">
        <f t="shared" ca="1" si="28"/>
        <v>16307349.388632106</v>
      </c>
      <c r="AV40" s="66">
        <f t="shared" ca="1" si="28"/>
        <v>16307349.388632106</v>
      </c>
      <c r="AW40" s="66">
        <f t="shared" ca="1" si="28"/>
        <v>16307349.388632106</v>
      </c>
      <c r="AX40" s="66">
        <f t="shared" ca="1" si="28"/>
        <v>16307349.388632106</v>
      </c>
      <c r="AY40" s="66">
        <f t="shared" ca="1" si="28"/>
        <v>16307349.388632106</v>
      </c>
      <c r="AZ40" s="66">
        <f t="shared" ca="1" si="28"/>
        <v>16307349.388632106</v>
      </c>
      <c r="BA40" s="66">
        <f t="shared" ca="1" si="28"/>
        <v>16307349.388632106</v>
      </c>
      <c r="BB40" s="66">
        <f t="shared" ca="1" si="28"/>
        <v>16307349.388632106</v>
      </c>
      <c r="BC40" s="66">
        <f t="shared" ca="1" si="28"/>
        <v>16307349.388632106</v>
      </c>
      <c r="BD40" s="66">
        <f t="shared" ca="1" si="28"/>
        <v>16307349.388632106</v>
      </c>
      <c r="BE40" s="66">
        <f t="shared" ca="1" si="28"/>
        <v>16307349.388632106</v>
      </c>
      <c r="BF40" s="66">
        <f t="shared" ca="1" si="28"/>
        <v>16307349.388632106</v>
      </c>
      <c r="BG40" s="66">
        <f t="shared" ca="1" si="28"/>
        <v>16307349.388632106</v>
      </c>
      <c r="BH40" s="66">
        <f t="shared" ca="1" si="28"/>
        <v>16307349.388632106</v>
      </c>
      <c r="BI40" s="66">
        <f t="shared" ca="1" si="28"/>
        <v>16307349.388632106</v>
      </c>
      <c r="BJ40" s="66">
        <f t="shared" ca="1" si="28"/>
        <v>16307349.388632106</v>
      </c>
      <c r="BK40" s="66">
        <f t="shared" ca="1" si="28"/>
        <v>16307349.388632106</v>
      </c>
      <c r="BL40" s="66">
        <f t="shared" ca="1" si="28"/>
        <v>16307349.388632106</v>
      </c>
      <c r="BM40" s="67">
        <f t="shared" ca="1" si="28"/>
        <v>16307349.388632106</v>
      </c>
    </row>
    <row r="41" spans="1:65" ht="2.25" customHeight="1" x14ac:dyDescent="0.25">
      <c r="A41">
        <v>1</v>
      </c>
      <c r="B41" s="11"/>
      <c r="C41" s="46"/>
      <c r="D41" s="75"/>
      <c r="E41" s="50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9"/>
    </row>
    <row r="42" spans="1:65" ht="12" customHeight="1" x14ac:dyDescent="0.25">
      <c r="A42">
        <v>1</v>
      </c>
      <c r="B42" s="26" t="str">
        <f>"Tag"&amp;A42&amp;": "&amp;Input!$O$3</f>
        <v>Tag1: Architecture</v>
      </c>
      <c r="C42" s="46" t="s">
        <v>29</v>
      </c>
      <c r="D42" s="66">
        <f ca="1">SUM(F42:BA42)</f>
        <v>10661586.85808905</v>
      </c>
      <c r="E42" s="49">
        <v>0</v>
      </c>
      <c r="F42" s="66">
        <f ca="1">SUMPRODUCT(Input!V$17:V$21,Input!$J$17:$J$21,OFFSET(Input!$E$17:$E$21,0,$A42-1))</f>
        <v>395008.02999999997</v>
      </c>
      <c r="G42" s="66">
        <f ca="1">SUMPRODUCT(Input!W$17:W$21,Input!$J$17:$J$21,OFFSET(Input!$E$17:$E$21,0,$A42-1))</f>
        <v>356843.52999999997</v>
      </c>
      <c r="H42" s="66">
        <f ca="1">SUMPRODUCT(Input!X$17:X$21,Input!$J$17:$J$21,OFFSET(Input!$E$17:$E$21,0,$A42-1))</f>
        <v>593472.10999999987</v>
      </c>
      <c r="I42" s="66">
        <f ca="1">SUMPRODUCT(Input!Y$17:Y$21,Input!$J$17:$J$21,OFFSET(Input!$E$17:$E$21,0,$A42-1))</f>
        <v>306014.67</v>
      </c>
      <c r="J42" s="66">
        <f ca="1">SUMPRODUCT(Input!Z$17:Z$21,Input!$J$17:$J$21,OFFSET(Input!$E$17:$E$21,0,$A42-1))</f>
        <v>332534.61000000004</v>
      </c>
      <c r="K42" s="66">
        <f ca="1">SUMPRODUCT(Input!AA$17:AA$21,Input!$J$17:$J$21,OFFSET(Input!$E$17:$E$21,0,$A42-1))</f>
        <v>355518.46</v>
      </c>
      <c r="L42" s="66">
        <f ca="1">SUMPRODUCT(Input!AB$17:AB$21,Input!$J$17:$J$21,OFFSET(Input!$E$17:$E$21,0,$A42-1))</f>
        <v>420153.77</v>
      </c>
      <c r="M42" s="66">
        <f ca="1">SUMPRODUCT(Input!AC$17:AC$21,Input!$J$17:$J$21,OFFSET(Input!$E$17:$E$21,0,$A42-1))</f>
        <v>403200.58910504717</v>
      </c>
      <c r="N42" s="66">
        <f ca="1">SUMPRODUCT(Input!AD$17:AD$21,Input!$J$17:$J$21,OFFSET(Input!$E$17:$E$21,0,$A42-1))</f>
        <v>403200.58910504717</v>
      </c>
      <c r="O42" s="66">
        <f ca="1">SUMPRODUCT(Input!AE$17:AE$21,Input!$J$17:$J$21,OFFSET(Input!$E$17:$E$21,0,$A42-1))</f>
        <v>403200.58910504717</v>
      </c>
      <c r="P42" s="66">
        <f ca="1">SUMPRODUCT(Input!AF$17:AF$21,Input!$J$17:$J$21,OFFSET(Input!$E$17:$E$21,0,$A42-1))</f>
        <v>372995.3342326674</v>
      </c>
      <c r="Q42" s="66">
        <f ca="1">SUMPRODUCT(Input!AG$17:AG$21,Input!$J$17:$J$21,OFFSET(Input!$E$17:$E$21,0,$A42-1))</f>
        <v>437545.17654123716</v>
      </c>
      <c r="R42" s="66">
        <f ca="1">SUMPRODUCT(Input!AH$17:AH$21,Input!$J$17:$J$21,OFFSET(Input!$E$17:$E$21,0,$A42-1))</f>
        <v>397917.2</v>
      </c>
      <c r="S42" s="66">
        <f ca="1">SUMPRODUCT(Input!AI$17:AI$21,Input!$J$17:$J$21,OFFSET(Input!$E$17:$E$21,0,$A42-1))</f>
        <v>388444.27</v>
      </c>
      <c r="T42" s="66">
        <f ca="1">SUMPRODUCT(Input!AJ$17:AJ$21,Input!$J$17:$J$21,OFFSET(Input!$E$17:$E$21,0,$A42-1))</f>
        <v>435808.92000000004</v>
      </c>
      <c r="U42" s="66">
        <f ca="1">SUMPRODUCT(Input!AK$17:AK$21,Input!$J$17:$J$21,OFFSET(Input!$E$17:$E$21,0,$A42-1))</f>
        <v>397917.2</v>
      </c>
      <c r="V42" s="66">
        <f ca="1">SUMPRODUCT(Input!AL$17:AL$21,Input!$J$17:$J$21,OFFSET(Input!$E$17:$E$21,0,$A42-1))</f>
        <v>460810.45333333337</v>
      </c>
      <c r="W42" s="66">
        <f ca="1">SUMPRODUCT(Input!AM$17:AM$21,Input!$J$17:$J$21,OFFSET(Input!$E$17:$E$21,0,$A42-1))</f>
        <v>460931.95</v>
      </c>
      <c r="X42" s="66">
        <f ca="1">SUMPRODUCT(Input!AN$17:AN$21,Input!$J$17:$J$21,OFFSET(Input!$E$17:$E$21,0,$A42-1))</f>
        <v>392522.16000000003</v>
      </c>
      <c r="Y42" s="66">
        <f ca="1">SUMPRODUCT(Input!AO$17:AO$21,Input!$J$17:$J$21,OFFSET(Input!$E$17:$E$21,0,$A42-1))</f>
        <v>424149.30666666664</v>
      </c>
      <c r="Z42" s="66">
        <f ca="1">SUMPRODUCT(Input!AP$17:AP$21,Input!$J$17:$J$21,OFFSET(Input!$E$17:$E$21,0,$A42-1))</f>
        <v>392522.16000000003</v>
      </c>
      <c r="AA42" s="66">
        <f ca="1">SUMPRODUCT(Input!AQ$17:AQ$21,Input!$J$17:$J$21,OFFSET(Input!$E$17:$E$21,0,$A42-1))</f>
        <v>376587.08999999997</v>
      </c>
      <c r="AB42" s="66">
        <f ca="1">SUMPRODUCT(Input!AR$17:AR$21,Input!$J$17:$J$21,OFFSET(Input!$E$17:$E$21,0,$A42-1))</f>
        <v>361016.50999999995</v>
      </c>
      <c r="AC42" s="66">
        <f ca="1">SUMPRODUCT(Input!AS$17:AS$21,Input!$J$17:$J$21,OFFSET(Input!$E$17:$E$21,0,$A42-1))</f>
        <v>408457.23</v>
      </c>
      <c r="AD42" s="66">
        <f ca="1">SUMPRODUCT(Input!AT$17:AT$21,Input!$J$17:$J$21,OFFSET(Input!$E$17:$E$21,0,$A42-1))</f>
        <v>246203.73749999999</v>
      </c>
      <c r="AE42" s="66">
        <f ca="1">SUMPRODUCT(Input!AU$17:AU$21,Input!$J$17:$J$21,OFFSET(Input!$E$17:$E$21,0,$A42-1))</f>
        <v>246203.73749999996</v>
      </c>
      <c r="AF42" s="66">
        <f ca="1">SUMPRODUCT(Input!AV$17:AV$21,Input!$J$17:$J$21,OFFSET(Input!$E$17:$E$21,0,$A42-1))</f>
        <v>246203.73749999996</v>
      </c>
      <c r="AG42" s="66">
        <f ca="1">SUMPRODUCT(Input!AW$17:AW$21,Input!$J$17:$J$21,OFFSET(Input!$E$17:$E$21,0,$A42-1))</f>
        <v>246203.73749999996</v>
      </c>
      <c r="AH42" s="66">
        <f ca="1">SUMPRODUCT(Input!AX$17:AX$21,Input!$J$17:$J$21,OFFSET(Input!$E$17:$E$21,0,$A42-1))</f>
        <v>0</v>
      </c>
      <c r="AI42" s="66">
        <f ca="1">SUMPRODUCT(Input!AY$17:AY$21,Input!$J$17:$J$21,OFFSET(Input!$E$17:$E$21,0,$A42-1))</f>
        <v>0</v>
      </c>
      <c r="AJ42" s="66">
        <f ca="1">SUMPRODUCT(Input!AZ$17:AZ$21,Input!$J$17:$J$21,OFFSET(Input!$E$17:$E$21,0,$A42-1))</f>
        <v>0</v>
      </c>
      <c r="AK42" s="66">
        <f ca="1">SUMPRODUCT(Input!BA$17:BA$21,Input!$J$17:$J$21,OFFSET(Input!$E$17:$E$21,0,$A42-1))</f>
        <v>0</v>
      </c>
      <c r="AL42" s="66">
        <f ca="1">SUMPRODUCT(Input!BB$17:BB$21,Input!$J$17:$J$21,OFFSET(Input!$E$17:$E$21,0,$A42-1))</f>
        <v>0</v>
      </c>
      <c r="AM42" s="66">
        <f ca="1">SUMPRODUCT(Input!BC$17:BC$21,Input!$J$17:$J$21,OFFSET(Input!$E$17:$E$21,0,$A42-1))</f>
        <v>0</v>
      </c>
      <c r="AN42" s="66">
        <f ca="1">SUMPRODUCT(Input!BD$17:BD$21,Input!$J$17:$J$21,OFFSET(Input!$E$17:$E$21,0,$A42-1))</f>
        <v>0</v>
      </c>
      <c r="AO42" s="66">
        <f ca="1">SUMPRODUCT(Input!BE$17:BE$21,Input!$J$17:$J$21,OFFSET(Input!$E$17:$E$21,0,$A42-1))</f>
        <v>0</v>
      </c>
      <c r="AP42" s="66">
        <f ca="1">SUMPRODUCT(Input!BF$17:BF$21,Input!$J$17:$J$21,OFFSET(Input!$E$17:$E$21,0,$A42-1))</f>
        <v>0</v>
      </c>
      <c r="AQ42" s="66">
        <f ca="1">SUMPRODUCT(Input!BG$17:BG$21,Input!$J$17:$J$21,OFFSET(Input!$E$17:$E$21,0,$A42-1))</f>
        <v>0</v>
      </c>
      <c r="AR42" s="66">
        <f ca="1">SUMPRODUCT(Input!BH$17:BH$21,Input!$J$17:$J$21,OFFSET(Input!$E$17:$E$21,0,$A42-1))</f>
        <v>0</v>
      </c>
      <c r="AS42" s="66">
        <f ca="1">SUMPRODUCT(Input!BI$17:BI$21,Input!$J$17:$J$21,OFFSET(Input!$E$17:$E$21,0,$A42-1))</f>
        <v>0</v>
      </c>
      <c r="AT42" s="66">
        <f ca="1">SUMPRODUCT(Input!BJ$17:BJ$21,Input!$J$17:$J$21,OFFSET(Input!$E$17:$E$21,0,$A42-1))</f>
        <v>0</v>
      </c>
      <c r="AU42" s="66">
        <f ca="1">SUMPRODUCT(Input!BK$17:BK$21,Input!$J$17:$J$21,OFFSET(Input!$E$17:$E$21,0,$A42-1))</f>
        <v>0</v>
      </c>
      <c r="AV42" s="66">
        <f ca="1">SUMPRODUCT(Input!BL$17:BL$21,Input!$J$17:$J$21,OFFSET(Input!$E$17:$E$21,0,$A42-1))</f>
        <v>0</v>
      </c>
      <c r="AW42" s="66">
        <f ca="1">SUMPRODUCT(Input!BM$17:BM$21,Input!$J$17:$J$21,OFFSET(Input!$E$17:$E$21,0,$A42-1))</f>
        <v>0</v>
      </c>
      <c r="AX42" s="66">
        <f ca="1">SUMPRODUCT(Input!BN$17:BN$21,Input!$J$17:$J$21,OFFSET(Input!$E$17:$E$21,0,$A42-1))</f>
        <v>0</v>
      </c>
      <c r="AY42" s="66">
        <f ca="1">SUMPRODUCT(Input!BO$17:BO$21,Input!$J$17:$J$21,OFFSET(Input!$E$17:$E$21,0,$A42-1))</f>
        <v>0</v>
      </c>
      <c r="AZ42" s="66">
        <f ca="1">SUMPRODUCT(Input!BP$17:BP$21,Input!$J$17:$J$21,OFFSET(Input!$E$17:$E$21,0,$A42-1))</f>
        <v>0</v>
      </c>
      <c r="BA42" s="66">
        <f ca="1">SUMPRODUCT(Input!BQ$17:BQ$21,Input!$J$17:$J$21,OFFSET(Input!$E$17:$E$21,0,$A42-1))</f>
        <v>0</v>
      </c>
      <c r="BB42" s="66">
        <f ca="1">SUMPRODUCT(Input!BR$17:BR$21,Input!$J$17:$J$21,OFFSET(Input!$E$17:$E$21,0,$A42-1))</f>
        <v>0</v>
      </c>
      <c r="BC42" s="66">
        <f ca="1">SUMPRODUCT(Input!BS$17:BS$21,Input!$J$17:$J$21,OFFSET(Input!$E$17:$E$21,0,$A42-1))</f>
        <v>0</v>
      </c>
      <c r="BD42" s="66">
        <f ca="1">SUMPRODUCT(Input!BT$17:BT$21,Input!$J$17:$J$21,OFFSET(Input!$E$17:$E$21,0,$A42-1))</f>
        <v>0</v>
      </c>
      <c r="BE42" s="66">
        <f ca="1">SUMPRODUCT(Input!BU$17:BU$21,Input!$J$17:$J$21,OFFSET(Input!$E$17:$E$21,0,$A42-1))</f>
        <v>0</v>
      </c>
      <c r="BF42" s="66">
        <f ca="1">SUMPRODUCT(Input!BV$17:BV$21,Input!$J$17:$J$21,OFFSET(Input!$E$17:$E$21,0,$A42-1))</f>
        <v>0</v>
      </c>
      <c r="BG42" s="66">
        <f ca="1">SUMPRODUCT(Input!BW$17:BW$21,Input!$J$17:$J$21,OFFSET(Input!$E$17:$E$21,0,$A42-1))</f>
        <v>0</v>
      </c>
      <c r="BH42" s="66">
        <f ca="1">SUMPRODUCT(Input!BX$17:BX$21,Input!$J$17:$J$21,OFFSET(Input!$E$17:$E$21,0,$A42-1))</f>
        <v>0</v>
      </c>
      <c r="BI42" s="66">
        <f ca="1">SUMPRODUCT(Input!BY$17:BY$21,Input!$J$17:$J$21,OFFSET(Input!$E$17:$E$21,0,$A42-1))</f>
        <v>0</v>
      </c>
      <c r="BJ42" s="66">
        <f ca="1">SUMPRODUCT(Input!BZ$17:BZ$21,Input!$J$17:$J$21,OFFSET(Input!$E$17:$E$21,0,$A42-1))</f>
        <v>0</v>
      </c>
      <c r="BK42" s="66">
        <f ca="1">SUMPRODUCT(Input!CA$17:CA$21,Input!$J$17:$J$21,OFFSET(Input!$E$17:$E$21,0,$A42-1))</f>
        <v>0</v>
      </c>
      <c r="BL42" s="66">
        <f ca="1">SUMPRODUCT(Input!CB$17:CB$21,Input!$J$17:$J$21,OFFSET(Input!$E$17:$E$21,0,$A42-1))</f>
        <v>0</v>
      </c>
      <c r="BM42" s="67">
        <f ca="1">SUMPRODUCT(Input!CC$17:CC$21,Input!$J$17:$J$21,OFFSET(Input!$E$17:$E$21,0,$A42-1))</f>
        <v>0</v>
      </c>
    </row>
    <row r="43" spans="1:65" ht="12" customHeight="1" x14ac:dyDescent="0.25">
      <c r="A43">
        <v>1</v>
      </c>
      <c r="B43" s="26" t="str">
        <f>"Tag"&amp;A43&amp;": "&amp;Input!$O$3</f>
        <v>Tag1: Architecture</v>
      </c>
      <c r="C43" s="46" t="s">
        <v>30</v>
      </c>
      <c r="D43" s="66">
        <f ca="1">D42</f>
        <v>10661586.85808905</v>
      </c>
      <c r="E43" s="49">
        <v>0</v>
      </c>
      <c r="F43" s="66">
        <f ca="1">E43+F42</f>
        <v>395008.02999999997</v>
      </c>
      <c r="G43" s="66">
        <f t="shared" ref="G43:BM43" ca="1" si="29">F43+G42</f>
        <v>751851.55999999994</v>
      </c>
      <c r="H43" s="66">
        <f t="shared" ca="1" si="29"/>
        <v>1345323.67</v>
      </c>
      <c r="I43" s="66">
        <f t="shared" ca="1" si="29"/>
        <v>1651338.3399999999</v>
      </c>
      <c r="J43" s="66">
        <f t="shared" ca="1" si="29"/>
        <v>1983872.95</v>
      </c>
      <c r="K43" s="66">
        <f t="shared" ca="1" si="29"/>
        <v>2339391.41</v>
      </c>
      <c r="L43" s="66">
        <f t="shared" ca="1" si="29"/>
        <v>2759545.18</v>
      </c>
      <c r="M43" s="66">
        <f t="shared" ca="1" si="29"/>
        <v>3162745.7691050475</v>
      </c>
      <c r="N43" s="66">
        <f t="shared" ca="1" si="29"/>
        <v>3565946.3582100947</v>
      </c>
      <c r="O43" s="66">
        <f t="shared" ca="1" si="29"/>
        <v>3969146.947315142</v>
      </c>
      <c r="P43" s="66">
        <f t="shared" ca="1" si="29"/>
        <v>4342142.281547809</v>
      </c>
      <c r="Q43" s="66">
        <f t="shared" ca="1" si="29"/>
        <v>4779687.4580890462</v>
      </c>
      <c r="R43" s="66">
        <f t="shared" ca="1" si="29"/>
        <v>5177604.6580890464</v>
      </c>
      <c r="S43" s="66">
        <f t="shared" ca="1" si="29"/>
        <v>5566048.9280890469</v>
      </c>
      <c r="T43" s="66">
        <f t="shared" ca="1" si="29"/>
        <v>6001857.8480890468</v>
      </c>
      <c r="U43" s="66">
        <f t="shared" ca="1" si="29"/>
        <v>6399775.048089047</v>
      </c>
      <c r="V43" s="66">
        <f t="shared" ca="1" si="29"/>
        <v>6860585.5014223801</v>
      </c>
      <c r="W43" s="66">
        <f t="shared" ca="1" si="29"/>
        <v>7321517.4514223803</v>
      </c>
      <c r="X43" s="66">
        <f t="shared" ca="1" si="29"/>
        <v>7714039.6114223804</v>
      </c>
      <c r="Y43" s="66">
        <f t="shared" ca="1" si="29"/>
        <v>8138188.9180890471</v>
      </c>
      <c r="Z43" s="66">
        <f t="shared" ca="1" si="29"/>
        <v>8530711.0780890472</v>
      </c>
      <c r="AA43" s="66">
        <f t="shared" ca="1" si="29"/>
        <v>8907298.1680890471</v>
      </c>
      <c r="AB43" s="66">
        <f t="shared" ca="1" si="29"/>
        <v>9268314.6780890469</v>
      </c>
      <c r="AC43" s="66">
        <f t="shared" ca="1" si="29"/>
        <v>9676771.9080890473</v>
      </c>
      <c r="AD43" s="66">
        <f t="shared" ca="1" si="29"/>
        <v>9922975.645589048</v>
      </c>
      <c r="AE43" s="66">
        <f t="shared" ca="1" si="29"/>
        <v>10169179.383089049</v>
      </c>
      <c r="AF43" s="66">
        <f t="shared" ca="1" si="29"/>
        <v>10415383.12058905</v>
      </c>
      <c r="AG43" s="66">
        <f t="shared" ca="1" si="29"/>
        <v>10661586.85808905</v>
      </c>
      <c r="AH43" s="66">
        <f t="shared" ca="1" si="29"/>
        <v>10661586.85808905</v>
      </c>
      <c r="AI43" s="66">
        <f t="shared" ca="1" si="29"/>
        <v>10661586.85808905</v>
      </c>
      <c r="AJ43" s="66">
        <f t="shared" ca="1" si="29"/>
        <v>10661586.85808905</v>
      </c>
      <c r="AK43" s="66">
        <f t="shared" ca="1" si="29"/>
        <v>10661586.85808905</v>
      </c>
      <c r="AL43" s="66">
        <f t="shared" ca="1" si="29"/>
        <v>10661586.85808905</v>
      </c>
      <c r="AM43" s="66">
        <f t="shared" ca="1" si="29"/>
        <v>10661586.85808905</v>
      </c>
      <c r="AN43" s="66">
        <f t="shared" ca="1" si="29"/>
        <v>10661586.85808905</v>
      </c>
      <c r="AO43" s="66">
        <f t="shared" ca="1" si="29"/>
        <v>10661586.85808905</v>
      </c>
      <c r="AP43" s="66">
        <f t="shared" ca="1" si="29"/>
        <v>10661586.85808905</v>
      </c>
      <c r="AQ43" s="66">
        <f t="shared" ca="1" si="29"/>
        <v>10661586.85808905</v>
      </c>
      <c r="AR43" s="66">
        <f t="shared" ca="1" si="29"/>
        <v>10661586.85808905</v>
      </c>
      <c r="AS43" s="66">
        <f t="shared" ca="1" si="29"/>
        <v>10661586.85808905</v>
      </c>
      <c r="AT43" s="66">
        <f t="shared" ca="1" si="29"/>
        <v>10661586.85808905</v>
      </c>
      <c r="AU43" s="66">
        <f t="shared" ca="1" si="29"/>
        <v>10661586.85808905</v>
      </c>
      <c r="AV43" s="66">
        <f t="shared" ca="1" si="29"/>
        <v>10661586.85808905</v>
      </c>
      <c r="AW43" s="66">
        <f t="shared" ca="1" si="29"/>
        <v>10661586.85808905</v>
      </c>
      <c r="AX43" s="66">
        <f t="shared" ca="1" si="29"/>
        <v>10661586.85808905</v>
      </c>
      <c r="AY43" s="66">
        <f t="shared" ca="1" si="29"/>
        <v>10661586.85808905</v>
      </c>
      <c r="AZ43" s="66">
        <f t="shared" ca="1" si="29"/>
        <v>10661586.85808905</v>
      </c>
      <c r="BA43" s="66">
        <f t="shared" ca="1" si="29"/>
        <v>10661586.85808905</v>
      </c>
      <c r="BB43" s="66">
        <f t="shared" ca="1" si="29"/>
        <v>10661586.85808905</v>
      </c>
      <c r="BC43" s="66">
        <f t="shared" ca="1" si="29"/>
        <v>10661586.85808905</v>
      </c>
      <c r="BD43" s="66">
        <f t="shared" ca="1" si="29"/>
        <v>10661586.85808905</v>
      </c>
      <c r="BE43" s="66">
        <f t="shared" ca="1" si="29"/>
        <v>10661586.85808905</v>
      </c>
      <c r="BF43" s="66">
        <f t="shared" ca="1" si="29"/>
        <v>10661586.85808905</v>
      </c>
      <c r="BG43" s="66">
        <f t="shared" ca="1" si="29"/>
        <v>10661586.85808905</v>
      </c>
      <c r="BH43" s="66">
        <f t="shared" ca="1" si="29"/>
        <v>10661586.85808905</v>
      </c>
      <c r="BI43" s="66">
        <f t="shared" ca="1" si="29"/>
        <v>10661586.85808905</v>
      </c>
      <c r="BJ43" s="66">
        <f t="shared" ca="1" si="29"/>
        <v>10661586.85808905</v>
      </c>
      <c r="BK43" s="66">
        <f t="shared" ca="1" si="29"/>
        <v>10661586.85808905</v>
      </c>
      <c r="BL43" s="66">
        <f t="shared" ca="1" si="29"/>
        <v>10661586.85808905</v>
      </c>
      <c r="BM43" s="67">
        <f t="shared" ca="1" si="29"/>
        <v>10661586.85808905</v>
      </c>
    </row>
    <row r="44" spans="1:65" ht="12" customHeight="1" x14ac:dyDescent="0.25">
      <c r="A44">
        <v>1</v>
      </c>
      <c r="B44" s="26" t="str">
        <f>"Tag"&amp;A44&amp;": "&amp;Input!$O$3</f>
        <v>Tag1: Architecture</v>
      </c>
      <c r="C44" s="46" t="s">
        <v>33</v>
      </c>
      <c r="D44" s="99">
        <f ca="1">IFERROR(1-D42/D39,0)</f>
        <v>0.34620969944255509</v>
      </c>
      <c r="E44" s="105">
        <v>0</v>
      </c>
      <c r="F44" s="99">
        <f ca="1">IFERROR(1-F42/F39,0)</f>
        <v>0.34621160498808901</v>
      </c>
      <c r="G44" s="99">
        <f t="shared" ref="G44:BM44" ca="1" si="30">IFERROR(1-G42/G39,0)</f>
        <v>0.34621227806838895</v>
      </c>
      <c r="H44" s="99">
        <f t="shared" ca="1" si="30"/>
        <v>0.34621309988551985</v>
      </c>
      <c r="I44" s="99">
        <f t="shared" ca="1" si="30"/>
        <v>0.3462122002449195</v>
      </c>
      <c r="J44" s="99">
        <f t="shared" ca="1" si="30"/>
        <v>0.34621020989894358</v>
      </c>
      <c r="K44" s="99">
        <f t="shared" ca="1" si="30"/>
        <v>0.34621142295993612</v>
      </c>
      <c r="L44" s="99">
        <f t="shared" ca="1" si="30"/>
        <v>0.34621305140226166</v>
      </c>
      <c r="M44" s="99">
        <f t="shared" ca="1" si="30"/>
        <v>0.34614694967895931</v>
      </c>
      <c r="N44" s="99">
        <f t="shared" ca="1" si="30"/>
        <v>0.34621218664917608</v>
      </c>
      <c r="O44" s="99">
        <f t="shared" ca="1" si="30"/>
        <v>0.34621218664917808</v>
      </c>
      <c r="P44" s="99">
        <f t="shared" ca="1" si="30"/>
        <v>0.3462121866491763</v>
      </c>
      <c r="Q44" s="99">
        <f t="shared" ca="1" si="30"/>
        <v>0.34621218664917808</v>
      </c>
      <c r="R44" s="99">
        <f t="shared" ca="1" si="30"/>
        <v>0.3462121866491783</v>
      </c>
      <c r="S44" s="99">
        <f t="shared" ca="1" si="30"/>
        <v>0.34621218664917153</v>
      </c>
      <c r="T44" s="99">
        <f t="shared" ca="1" si="30"/>
        <v>0.3462121866491803</v>
      </c>
      <c r="U44" s="99">
        <f t="shared" ca="1" si="30"/>
        <v>0.3462121866491743</v>
      </c>
      <c r="V44" s="99">
        <f t="shared" ca="1" si="30"/>
        <v>0.34621218664917564</v>
      </c>
      <c r="W44" s="99">
        <f t="shared" ca="1" si="30"/>
        <v>0.34621218664917763</v>
      </c>
      <c r="X44" s="99">
        <f t="shared" ca="1" si="30"/>
        <v>0.34621218664917552</v>
      </c>
      <c r="Y44" s="99">
        <f t="shared" ca="1" si="30"/>
        <v>0.34621218664918052</v>
      </c>
      <c r="Z44" s="99">
        <f t="shared" ca="1" si="30"/>
        <v>0.34621218664917552</v>
      </c>
      <c r="AA44" s="99">
        <f t="shared" ca="1" si="30"/>
        <v>0.34621218664917464</v>
      </c>
      <c r="AB44" s="99">
        <f t="shared" ca="1" si="30"/>
        <v>0.34621218664918119</v>
      </c>
      <c r="AC44" s="99">
        <f t="shared" ca="1" si="30"/>
        <v>0.34621218664917641</v>
      </c>
      <c r="AD44" s="99">
        <f t="shared" ca="1" si="30"/>
        <v>0.3462121866491803</v>
      </c>
      <c r="AE44" s="99">
        <f t="shared" ca="1" si="30"/>
        <v>0.34621218664918041</v>
      </c>
      <c r="AF44" s="99">
        <f t="shared" ca="1" si="30"/>
        <v>0.34621218664917386</v>
      </c>
      <c r="AG44" s="99">
        <f t="shared" ca="1" si="30"/>
        <v>0.34621218664918685</v>
      </c>
      <c r="AH44" s="99">
        <f t="shared" ca="1" si="30"/>
        <v>0</v>
      </c>
      <c r="AI44" s="99">
        <f t="shared" ca="1" si="30"/>
        <v>0</v>
      </c>
      <c r="AJ44" s="99">
        <f t="shared" ca="1" si="30"/>
        <v>0</v>
      </c>
      <c r="AK44" s="115">
        <f t="shared" ca="1" si="30"/>
        <v>0</v>
      </c>
      <c r="AL44" s="115">
        <f t="shared" ca="1" si="30"/>
        <v>0</v>
      </c>
      <c r="AM44" s="115">
        <f t="shared" ca="1" si="30"/>
        <v>0</v>
      </c>
      <c r="AN44" s="115">
        <f t="shared" ca="1" si="30"/>
        <v>0</v>
      </c>
      <c r="AO44" s="115">
        <f t="shared" ca="1" si="30"/>
        <v>0</v>
      </c>
      <c r="AP44" s="115">
        <f t="shared" ca="1" si="30"/>
        <v>0</v>
      </c>
      <c r="AQ44" s="115">
        <f t="shared" ca="1" si="30"/>
        <v>0</v>
      </c>
      <c r="AR44" s="115">
        <f t="shared" ca="1" si="30"/>
        <v>0</v>
      </c>
      <c r="AS44" s="115">
        <f t="shared" ca="1" si="30"/>
        <v>0</v>
      </c>
      <c r="AT44" s="115">
        <f t="shared" ca="1" si="30"/>
        <v>0</v>
      </c>
      <c r="AU44" s="115">
        <f t="shared" ca="1" si="30"/>
        <v>0</v>
      </c>
      <c r="AV44" s="115">
        <f t="shared" ca="1" si="30"/>
        <v>0</v>
      </c>
      <c r="AW44" s="115">
        <f t="shared" ca="1" si="30"/>
        <v>0</v>
      </c>
      <c r="AX44" s="115">
        <f t="shared" ca="1" si="30"/>
        <v>0</v>
      </c>
      <c r="AY44" s="115">
        <f t="shared" ca="1" si="30"/>
        <v>0</v>
      </c>
      <c r="AZ44" s="115">
        <f t="shared" ca="1" si="30"/>
        <v>0</v>
      </c>
      <c r="BA44" s="115">
        <f t="shared" ca="1" si="30"/>
        <v>0</v>
      </c>
      <c r="BB44" s="115">
        <f t="shared" ca="1" si="30"/>
        <v>0</v>
      </c>
      <c r="BC44" s="115">
        <f t="shared" ca="1" si="30"/>
        <v>0</v>
      </c>
      <c r="BD44" s="115">
        <f t="shared" ca="1" si="30"/>
        <v>0</v>
      </c>
      <c r="BE44" s="115">
        <f t="shared" ca="1" si="30"/>
        <v>0</v>
      </c>
      <c r="BF44" s="115">
        <f t="shared" ca="1" si="30"/>
        <v>0</v>
      </c>
      <c r="BG44" s="115">
        <f t="shared" ca="1" si="30"/>
        <v>0</v>
      </c>
      <c r="BH44" s="115">
        <f t="shared" ca="1" si="30"/>
        <v>0</v>
      </c>
      <c r="BI44" s="115">
        <f t="shared" ca="1" si="30"/>
        <v>0</v>
      </c>
      <c r="BJ44" s="115">
        <f t="shared" ca="1" si="30"/>
        <v>0</v>
      </c>
      <c r="BK44" s="115">
        <f t="shared" ca="1" si="30"/>
        <v>0</v>
      </c>
      <c r="BL44" s="115">
        <f t="shared" ca="1" si="30"/>
        <v>0</v>
      </c>
      <c r="BM44" s="116">
        <f t="shared" ca="1" si="30"/>
        <v>0</v>
      </c>
    </row>
    <row r="45" spans="1:65" ht="12" customHeight="1" x14ac:dyDescent="0.25">
      <c r="A45">
        <v>1</v>
      </c>
      <c r="B45" s="27" t="str">
        <f>"Tag"&amp;A45&amp;": "&amp;Input!$O$3</f>
        <v>Tag1: Architecture</v>
      </c>
      <c r="C45" s="47" t="s">
        <v>31</v>
      </c>
      <c r="D45" s="100">
        <f ca="1">IFERROR(1-D43/D40,0)</f>
        <v>0.34620969944255509</v>
      </c>
      <c r="E45" s="106">
        <v>0</v>
      </c>
      <c r="F45" s="100">
        <f ca="1">IFERROR(1-F43/F40,0)</f>
        <v>0.34621160498808901</v>
      </c>
      <c r="G45" s="100">
        <f t="shared" ref="G45:BM45" ca="1" si="31">IFERROR(1-G43/G40,0)</f>
        <v>0.34621192444540327</v>
      </c>
      <c r="H45" s="100">
        <f t="shared" ca="1" si="31"/>
        <v>0.34621244297610532</v>
      </c>
      <c r="I45" s="100">
        <f t="shared" ca="1" si="31"/>
        <v>0.34621239799484416</v>
      </c>
      <c r="J45" s="100">
        <f t="shared" ca="1" si="31"/>
        <v>0.34621203122962863</v>
      </c>
      <c r="K45" s="100">
        <f t="shared" ca="1" si="31"/>
        <v>0.34621193879065804</v>
      </c>
      <c r="L45" s="100">
        <f t="shared" ca="1" si="31"/>
        <v>0.34621210819126702</v>
      </c>
      <c r="M45" s="100">
        <f t="shared" ca="1" si="31"/>
        <v>0.3462038022229349</v>
      </c>
      <c r="N45" s="100">
        <f t="shared" ca="1" si="31"/>
        <v>0.34620475025852271</v>
      </c>
      <c r="O45" s="100">
        <f t="shared" ca="1" si="31"/>
        <v>0.34620550568223785</v>
      </c>
      <c r="P45" s="100">
        <f t="shared" ca="1" si="31"/>
        <v>0.34620607959083238</v>
      </c>
      <c r="Q45" s="100">
        <f t="shared" ca="1" si="31"/>
        <v>0.34620663865177947</v>
      </c>
      <c r="R45" s="100">
        <f t="shared" ca="1" si="31"/>
        <v>0.34620706503830967</v>
      </c>
      <c r="S45" s="100">
        <f t="shared" ca="1" si="31"/>
        <v>0.34620742246867275</v>
      </c>
      <c r="T45" s="100">
        <f t="shared" ca="1" si="31"/>
        <v>0.34620776840928735</v>
      </c>
      <c r="U45" s="100">
        <f t="shared" ca="1" si="31"/>
        <v>0.34620804312281617</v>
      </c>
      <c r="V45" s="100">
        <f t="shared" ca="1" si="31"/>
        <v>0.34620832143602254</v>
      </c>
      <c r="W45" s="100">
        <f t="shared" ca="1" si="31"/>
        <v>0.34620856477493667</v>
      </c>
      <c r="X45" s="100">
        <f t="shared" ca="1" si="31"/>
        <v>0.3462087490718091</v>
      </c>
      <c r="Y45" s="100">
        <f t="shared" ca="1" si="31"/>
        <v>0.34620892823370131</v>
      </c>
      <c r="Z45" s="100">
        <f t="shared" ca="1" si="31"/>
        <v>0.34620907816333202</v>
      </c>
      <c r="AA45" s="100">
        <f t="shared" ca="1" si="31"/>
        <v>0.34620920958600876</v>
      </c>
      <c r="AB45" s="100">
        <f t="shared" ca="1" si="31"/>
        <v>0.34620932554815476</v>
      </c>
      <c r="AC45" s="100">
        <f t="shared" ca="1" si="31"/>
        <v>0.34620944631593842</v>
      </c>
      <c r="AD45" s="100">
        <f t="shared" ca="1" si="31"/>
        <v>0.34620951430794678</v>
      </c>
      <c r="AE45" s="100">
        <f t="shared" ca="1" si="31"/>
        <v>0.34620957900766336</v>
      </c>
      <c r="AF45" s="100">
        <f t="shared" ca="1" si="31"/>
        <v>0.34620964064856297</v>
      </c>
      <c r="AG45" s="100">
        <f t="shared" ca="1" si="31"/>
        <v>0.34620969944255509</v>
      </c>
      <c r="AH45" s="100">
        <f t="shared" ca="1" si="31"/>
        <v>0.34620969944255509</v>
      </c>
      <c r="AI45" s="100">
        <f t="shared" ca="1" si="31"/>
        <v>0.34620969944255509</v>
      </c>
      <c r="AJ45" s="100">
        <f t="shared" ca="1" si="31"/>
        <v>0.34620969944255509</v>
      </c>
      <c r="AK45" s="117">
        <f t="shared" ca="1" si="31"/>
        <v>0.34620969944255509</v>
      </c>
      <c r="AL45" s="117">
        <f t="shared" ca="1" si="31"/>
        <v>0.34620969944255509</v>
      </c>
      <c r="AM45" s="117">
        <f t="shared" ca="1" si="31"/>
        <v>0.34620969944255509</v>
      </c>
      <c r="AN45" s="117">
        <f t="shared" ca="1" si="31"/>
        <v>0.34620969944255509</v>
      </c>
      <c r="AO45" s="117">
        <f t="shared" ca="1" si="31"/>
        <v>0.34620969944255509</v>
      </c>
      <c r="AP45" s="117">
        <f t="shared" ca="1" si="31"/>
        <v>0.34620969944255509</v>
      </c>
      <c r="AQ45" s="117">
        <f t="shared" ca="1" si="31"/>
        <v>0.34620969944255509</v>
      </c>
      <c r="AR45" s="117">
        <f t="shared" ca="1" si="31"/>
        <v>0.34620969944255509</v>
      </c>
      <c r="AS45" s="117">
        <f t="shared" ca="1" si="31"/>
        <v>0.34620969944255509</v>
      </c>
      <c r="AT45" s="117">
        <f t="shared" ca="1" si="31"/>
        <v>0.34620969944255509</v>
      </c>
      <c r="AU45" s="117">
        <f t="shared" ca="1" si="31"/>
        <v>0.34620969944255509</v>
      </c>
      <c r="AV45" s="117">
        <f t="shared" ca="1" si="31"/>
        <v>0.34620969944255509</v>
      </c>
      <c r="AW45" s="117">
        <f t="shared" ca="1" si="31"/>
        <v>0.34620969944255509</v>
      </c>
      <c r="AX45" s="117">
        <f t="shared" ca="1" si="31"/>
        <v>0.34620969944255509</v>
      </c>
      <c r="AY45" s="117">
        <f t="shared" ca="1" si="31"/>
        <v>0.34620969944255509</v>
      </c>
      <c r="AZ45" s="117">
        <f t="shared" ca="1" si="31"/>
        <v>0.34620969944255509</v>
      </c>
      <c r="BA45" s="117">
        <f t="shared" ca="1" si="31"/>
        <v>0.34620969944255509</v>
      </c>
      <c r="BB45" s="117">
        <f t="shared" ca="1" si="31"/>
        <v>0.34620969944255509</v>
      </c>
      <c r="BC45" s="117">
        <f t="shared" ca="1" si="31"/>
        <v>0.34620969944255509</v>
      </c>
      <c r="BD45" s="117">
        <f t="shared" ca="1" si="31"/>
        <v>0.34620969944255509</v>
      </c>
      <c r="BE45" s="117">
        <f t="shared" ca="1" si="31"/>
        <v>0.34620969944255509</v>
      </c>
      <c r="BF45" s="117">
        <f t="shared" ca="1" si="31"/>
        <v>0.34620969944255509</v>
      </c>
      <c r="BG45" s="117">
        <f t="shared" ca="1" si="31"/>
        <v>0.34620969944255509</v>
      </c>
      <c r="BH45" s="117">
        <f t="shared" ca="1" si="31"/>
        <v>0.34620969944255509</v>
      </c>
      <c r="BI45" s="117">
        <f t="shared" ca="1" si="31"/>
        <v>0.34620969944255509</v>
      </c>
      <c r="BJ45" s="117">
        <f t="shared" ca="1" si="31"/>
        <v>0.34620969944255509</v>
      </c>
      <c r="BK45" s="117">
        <f t="shared" ca="1" si="31"/>
        <v>0.34620969944255509</v>
      </c>
      <c r="BL45" s="117">
        <f t="shared" ca="1" si="31"/>
        <v>0.34620969944255509</v>
      </c>
      <c r="BM45" s="118">
        <f t="shared" ca="1" si="31"/>
        <v>0.34620969944255509</v>
      </c>
    </row>
    <row r="46" spans="1:65" ht="14.25" customHeight="1" x14ac:dyDescent="0.25">
      <c r="D46" s="54"/>
      <c r="E46" s="52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</row>
    <row r="47" spans="1:65" ht="12" customHeight="1" x14ac:dyDescent="0.25">
      <c r="A47">
        <v>2</v>
      </c>
      <c r="B47" s="25" t="str">
        <f>"Tag"&amp;A47&amp;": "&amp;Input!$P$3</f>
        <v>Tag2: Agribusiness</v>
      </c>
      <c r="C47" s="44" t="s">
        <v>32</v>
      </c>
      <c r="D47" s="80">
        <f ca="1">SUM(F47:BA47)</f>
        <v>41503967.535019994</v>
      </c>
      <c r="E47" s="53">
        <v>0</v>
      </c>
      <c r="F47" s="64">
        <f ca="1">SUMPRODUCT(Input!V$5:V$9,Input!$J$5:$J$9,OFFSET(Input!$E$5:$E$9,0,$A47-1))</f>
        <v>0</v>
      </c>
      <c r="G47" s="64">
        <f ca="1">SUMPRODUCT(Input!W$5:W$9,Input!$J$5:$J$9,OFFSET(Input!$E$5:$E$9,0,$A47-1))</f>
        <v>0</v>
      </c>
      <c r="H47" s="64">
        <f ca="1">SUMPRODUCT(Input!X$5:X$9,Input!$J$5:$J$9,OFFSET(Input!$E$5:$E$9,0,$A47-1))</f>
        <v>0</v>
      </c>
      <c r="I47" s="64">
        <f ca="1">SUMPRODUCT(Input!Y$5:Y$9,Input!$J$5:$J$9,OFFSET(Input!$E$5:$E$9,0,$A47-1))</f>
        <v>0</v>
      </c>
      <c r="J47" s="64">
        <f ca="1">SUMPRODUCT(Input!Z$5:Z$9,Input!$J$5:$J$9,OFFSET(Input!$E$5:$E$9,0,$A47-1))</f>
        <v>0</v>
      </c>
      <c r="K47" s="64">
        <f ca="1">SUMPRODUCT(Input!AA$5:AA$9,Input!$J$5:$J$9,OFFSET(Input!$E$5:$E$9,0,$A47-1))</f>
        <v>0</v>
      </c>
      <c r="L47" s="64">
        <f ca="1">SUMPRODUCT(Input!AB$5:AB$9,Input!$J$5:$J$9,OFFSET(Input!$E$5:$E$9,0,$A47-1))</f>
        <v>0</v>
      </c>
      <c r="M47" s="64">
        <f ca="1">SUMPRODUCT(Input!AC$5:AC$9,Input!$J$5:$J$9,OFFSET(Input!$E$5:$E$9,0,$A47-1))</f>
        <v>2524904.3017000002</v>
      </c>
      <c r="N47" s="64">
        <f ca="1">SUMPRODUCT(Input!AD$5:AD$9,Input!$J$5:$J$9,OFFSET(Input!$E$5:$E$9,0,$A47-1))</f>
        <v>2751778.6676449999</v>
      </c>
      <c r="O47" s="64">
        <f ca="1">SUMPRODUCT(Input!AE$5:AE$9,Input!$J$5:$J$9,OFFSET(Input!$E$5:$E$9,0,$A47-1))</f>
        <v>3994120.5191399995</v>
      </c>
      <c r="P47" s="64">
        <f ca="1">SUMPRODUCT(Input!AF$5:AF$9,Input!$J$5:$J$9,OFFSET(Input!$E$5:$E$9,0,$A47-1))</f>
        <v>5569149.5544949993</v>
      </c>
      <c r="Q47" s="64">
        <f ca="1">SUMPRODUCT(Input!AG$5:AG$9,Input!$J$5:$J$9,OFFSET(Input!$E$5:$E$9,0,$A47-1))</f>
        <v>5912030.7245299993</v>
      </c>
      <c r="R47" s="64">
        <f ca="1">SUMPRODUCT(Input!AH$5:AH$9,Input!$J$5:$J$9,OFFSET(Input!$E$5:$E$9,0,$A47-1))</f>
        <v>0</v>
      </c>
      <c r="S47" s="64">
        <f ca="1">SUMPRODUCT(Input!AI$5:AI$9,Input!$J$5:$J$9,OFFSET(Input!$E$5:$E$9,0,$A47-1))</f>
        <v>0</v>
      </c>
      <c r="T47" s="64">
        <f ca="1">SUMPRODUCT(Input!AJ$5:AJ$9,Input!$J$5:$J$9,OFFSET(Input!$E$5:$E$9,0,$A47-1))</f>
        <v>0</v>
      </c>
      <c r="U47" s="64">
        <f ca="1">SUMPRODUCT(Input!AK$5:AK$9,Input!$J$5:$J$9,OFFSET(Input!$E$5:$E$9,0,$A47-1))</f>
        <v>0</v>
      </c>
      <c r="V47" s="64">
        <f ca="1">SUMPRODUCT(Input!AL$5:AL$9,Input!$J$5:$J$9,OFFSET(Input!$E$5:$E$9,0,$A47-1))</f>
        <v>0</v>
      </c>
      <c r="W47" s="64">
        <f ca="1">SUMPRODUCT(Input!AM$5:AM$9,Input!$J$5:$J$9,OFFSET(Input!$E$5:$E$9,0,$A47-1))</f>
        <v>0</v>
      </c>
      <c r="X47" s="64">
        <f ca="1">SUMPRODUCT(Input!AN$5:AN$9,Input!$J$5:$J$9,OFFSET(Input!$E$5:$E$9,0,$A47-1))</f>
        <v>0</v>
      </c>
      <c r="Y47" s="64">
        <f ca="1">SUMPRODUCT(Input!AO$5:AO$9,Input!$J$5:$J$9,OFFSET(Input!$E$5:$E$9,0,$A47-1))</f>
        <v>0</v>
      </c>
      <c r="Z47" s="64">
        <f ca="1">SUMPRODUCT(Input!AP$5:AP$9,Input!$J$5:$J$9,OFFSET(Input!$E$5:$E$9,0,$A47-1))</f>
        <v>2524904.3017000002</v>
      </c>
      <c r="AA47" s="64">
        <f ca="1">SUMPRODUCT(Input!AQ$5:AQ$9,Input!$J$5:$J$9,OFFSET(Input!$E$5:$E$9,0,$A47-1))</f>
        <v>2751778.6676449999</v>
      </c>
      <c r="AB47" s="64">
        <f ca="1">SUMPRODUCT(Input!AR$5:AR$9,Input!$J$5:$J$9,OFFSET(Input!$E$5:$E$9,0,$A47-1))</f>
        <v>3994120.5191399995</v>
      </c>
      <c r="AC47" s="64">
        <f ca="1">SUMPRODUCT(Input!AS$5:AS$9,Input!$J$5:$J$9,OFFSET(Input!$E$5:$E$9,0,$A47-1))</f>
        <v>5569149.5544949993</v>
      </c>
      <c r="AD47" s="64">
        <f ca="1">SUMPRODUCT(Input!AT$5:AT$9,Input!$J$5:$J$9,OFFSET(Input!$E$5:$E$9,0,$A47-1))</f>
        <v>5912030.7245299993</v>
      </c>
      <c r="AE47" s="64">
        <f ca="1">SUMPRODUCT(Input!AU$5:AU$9,Input!$J$5:$J$9,OFFSET(Input!$E$5:$E$9,0,$A47-1))</f>
        <v>0</v>
      </c>
      <c r="AF47" s="64">
        <f ca="1">SUMPRODUCT(Input!AV$5:AV$9,Input!$J$5:$J$9,OFFSET(Input!$E$5:$E$9,0,$A47-1))</f>
        <v>0</v>
      </c>
      <c r="AG47" s="64">
        <f ca="1">SUMPRODUCT(Input!AW$5:AW$9,Input!$J$5:$J$9,OFFSET(Input!$E$5:$E$9,0,$A47-1))</f>
        <v>0</v>
      </c>
      <c r="AH47" s="64">
        <f ca="1">SUMPRODUCT(Input!AX$5:AX$9,Input!$J$5:$J$9,OFFSET(Input!$E$5:$E$9,0,$A47-1))</f>
        <v>0</v>
      </c>
      <c r="AI47" s="64">
        <f ca="1">SUMPRODUCT(Input!AY$5:AY$9,Input!$J$5:$J$9,OFFSET(Input!$E$5:$E$9,0,$A47-1))</f>
        <v>0</v>
      </c>
      <c r="AJ47" s="64">
        <f ca="1">SUMPRODUCT(Input!AZ$5:AZ$9,Input!$J$5:$J$9,OFFSET(Input!$E$5:$E$9,0,$A47-1))</f>
        <v>0</v>
      </c>
      <c r="AK47" s="64">
        <f ca="1">SUMPRODUCT(Input!BA$5:BA$9,Input!$J$5:$J$9,OFFSET(Input!$E$5:$E$9,0,$A47-1))</f>
        <v>0</v>
      </c>
      <c r="AL47" s="64">
        <f ca="1">SUMPRODUCT(Input!BB$5:BB$9,Input!$J$5:$J$9,OFFSET(Input!$E$5:$E$9,0,$A47-1))</f>
        <v>0</v>
      </c>
      <c r="AM47" s="64">
        <f ca="1">SUMPRODUCT(Input!BC$5:BC$9,Input!$J$5:$J$9,OFFSET(Input!$E$5:$E$9,0,$A47-1))</f>
        <v>0</v>
      </c>
      <c r="AN47" s="64">
        <f ca="1">SUMPRODUCT(Input!BD$5:BD$9,Input!$J$5:$J$9,OFFSET(Input!$E$5:$E$9,0,$A47-1))</f>
        <v>0</v>
      </c>
      <c r="AO47" s="64">
        <f ca="1">SUMPRODUCT(Input!BE$5:BE$9,Input!$J$5:$J$9,OFFSET(Input!$E$5:$E$9,0,$A47-1))</f>
        <v>0</v>
      </c>
      <c r="AP47" s="64">
        <f ca="1">SUMPRODUCT(Input!BF$5:BF$9,Input!$J$5:$J$9,OFFSET(Input!$E$5:$E$9,0,$A47-1))</f>
        <v>0</v>
      </c>
      <c r="AQ47" s="64">
        <f ca="1">SUMPRODUCT(Input!BG$5:BG$9,Input!$J$5:$J$9,OFFSET(Input!$E$5:$E$9,0,$A47-1))</f>
        <v>0</v>
      </c>
      <c r="AR47" s="64">
        <f ca="1">SUMPRODUCT(Input!BH$5:BH$9,Input!$J$5:$J$9,OFFSET(Input!$E$5:$E$9,0,$A47-1))</f>
        <v>0</v>
      </c>
      <c r="AS47" s="64">
        <f ca="1">SUMPRODUCT(Input!BI$5:BI$9,Input!$J$5:$J$9,OFFSET(Input!$E$5:$E$9,0,$A47-1))</f>
        <v>0</v>
      </c>
      <c r="AT47" s="64">
        <f ca="1">SUMPRODUCT(Input!BJ$5:BJ$9,Input!$J$5:$J$9,OFFSET(Input!$E$5:$E$9,0,$A47-1))</f>
        <v>0</v>
      </c>
      <c r="AU47" s="64">
        <f ca="1">SUMPRODUCT(Input!BK$5:BK$9,Input!$J$5:$J$9,OFFSET(Input!$E$5:$E$9,0,$A47-1))</f>
        <v>0</v>
      </c>
      <c r="AV47" s="64">
        <f ca="1">SUMPRODUCT(Input!BL$5:BL$9,Input!$J$5:$J$9,OFFSET(Input!$E$5:$E$9,0,$A47-1))</f>
        <v>0</v>
      </c>
      <c r="AW47" s="64">
        <f ca="1">SUMPRODUCT(Input!BM$5:BM$9,Input!$J$5:$J$9,OFFSET(Input!$E$5:$E$9,0,$A47-1))</f>
        <v>0</v>
      </c>
      <c r="AX47" s="64">
        <f ca="1">SUMPRODUCT(Input!BN$5:BN$9,Input!$J$5:$J$9,OFFSET(Input!$E$5:$E$9,0,$A47-1))</f>
        <v>0</v>
      </c>
      <c r="AY47" s="64">
        <f ca="1">SUMPRODUCT(Input!BO$5:BO$9,Input!$J$5:$J$9,OFFSET(Input!$E$5:$E$9,0,$A47-1))</f>
        <v>0</v>
      </c>
      <c r="AZ47" s="64">
        <f ca="1">SUMPRODUCT(Input!BP$5:BP$9,Input!$J$5:$J$9,OFFSET(Input!$E$5:$E$9,0,$A47-1))</f>
        <v>0</v>
      </c>
      <c r="BA47" s="64">
        <f ca="1">SUMPRODUCT(Input!BQ$5:BQ$9,Input!$J$5:$J$9,OFFSET(Input!$E$5:$E$9,0,$A47-1))</f>
        <v>0</v>
      </c>
      <c r="BB47" s="64">
        <f ca="1">SUMPRODUCT(Input!BR$5:BR$9,Input!$J$5:$J$9,OFFSET(Input!$E$5:$E$9,0,$A47-1))</f>
        <v>0</v>
      </c>
      <c r="BC47" s="64">
        <f ca="1">SUMPRODUCT(Input!BS$5:BS$9,Input!$J$5:$J$9,OFFSET(Input!$E$5:$E$9,0,$A47-1))</f>
        <v>0</v>
      </c>
      <c r="BD47" s="64">
        <f ca="1">SUMPRODUCT(Input!BT$5:BT$9,Input!$J$5:$J$9,OFFSET(Input!$E$5:$E$9,0,$A47-1))</f>
        <v>0</v>
      </c>
      <c r="BE47" s="64">
        <f ca="1">SUMPRODUCT(Input!BU$5:BU$9,Input!$J$5:$J$9,OFFSET(Input!$E$5:$E$9,0,$A47-1))</f>
        <v>0</v>
      </c>
      <c r="BF47" s="64">
        <f ca="1">SUMPRODUCT(Input!BV$5:BV$9,Input!$J$5:$J$9,OFFSET(Input!$E$5:$E$9,0,$A47-1))</f>
        <v>0</v>
      </c>
      <c r="BG47" s="64">
        <f ca="1">SUMPRODUCT(Input!BW$5:BW$9,Input!$J$5:$J$9,OFFSET(Input!$E$5:$E$9,0,$A47-1))</f>
        <v>0</v>
      </c>
      <c r="BH47" s="64">
        <f ca="1">SUMPRODUCT(Input!BX$5:BX$9,Input!$J$5:$J$9,OFFSET(Input!$E$5:$E$9,0,$A47-1))</f>
        <v>0</v>
      </c>
      <c r="BI47" s="64">
        <f ca="1">SUMPRODUCT(Input!BY$5:BY$9,Input!$J$5:$J$9,OFFSET(Input!$E$5:$E$9,0,$A47-1))</f>
        <v>0</v>
      </c>
      <c r="BJ47" s="64">
        <f ca="1">SUMPRODUCT(Input!BZ$5:BZ$9,Input!$J$5:$J$9,OFFSET(Input!$E$5:$E$9,0,$A47-1))</f>
        <v>0</v>
      </c>
      <c r="BK47" s="64">
        <f ca="1">SUMPRODUCT(Input!CA$5:CA$9,Input!$J$5:$J$9,OFFSET(Input!$E$5:$E$9,0,$A47-1))</f>
        <v>0</v>
      </c>
      <c r="BL47" s="64">
        <f ca="1">SUMPRODUCT(Input!CB$5:CB$9,Input!$J$5:$J$9,OFFSET(Input!$E$5:$E$9,0,$A47-1))</f>
        <v>0</v>
      </c>
      <c r="BM47" s="65">
        <f ca="1">SUMPRODUCT(Input!CC$5:CC$9,Input!$J$5:$J$9,OFFSET(Input!$E$5:$E$9,0,$A47-1))</f>
        <v>0</v>
      </c>
    </row>
    <row r="48" spans="1:65" ht="12" customHeight="1" x14ac:dyDescent="0.25">
      <c r="A48">
        <v>2</v>
      </c>
      <c r="B48" s="26" t="str">
        <f>"Tag"&amp;A48&amp;": "&amp;Input!$P$3</f>
        <v>Tag2: Agribusiness</v>
      </c>
      <c r="C48" s="46" t="s">
        <v>25</v>
      </c>
      <c r="D48" s="74">
        <f ca="1">D47</f>
        <v>41503967.535019994</v>
      </c>
      <c r="E48" s="49">
        <v>0</v>
      </c>
      <c r="F48" s="66">
        <f ca="1">E48+F47</f>
        <v>0</v>
      </c>
      <c r="G48" s="66">
        <f t="shared" ref="G48:BM48" ca="1" si="32">F48+G47</f>
        <v>0</v>
      </c>
      <c r="H48" s="66">
        <f t="shared" ca="1" si="32"/>
        <v>0</v>
      </c>
      <c r="I48" s="66">
        <f t="shared" ca="1" si="32"/>
        <v>0</v>
      </c>
      <c r="J48" s="66">
        <f t="shared" ca="1" si="32"/>
        <v>0</v>
      </c>
      <c r="K48" s="66">
        <f t="shared" ca="1" si="32"/>
        <v>0</v>
      </c>
      <c r="L48" s="66">
        <f t="shared" ca="1" si="32"/>
        <v>0</v>
      </c>
      <c r="M48" s="66">
        <f t="shared" ca="1" si="32"/>
        <v>2524904.3017000002</v>
      </c>
      <c r="N48" s="66">
        <f t="shared" ca="1" si="32"/>
        <v>5276682.9693449996</v>
      </c>
      <c r="O48" s="66">
        <f t="shared" ca="1" si="32"/>
        <v>9270803.4884849992</v>
      </c>
      <c r="P48" s="66">
        <f t="shared" ca="1" si="32"/>
        <v>14839953.042979999</v>
      </c>
      <c r="Q48" s="66">
        <f t="shared" ca="1" si="32"/>
        <v>20751983.767509997</v>
      </c>
      <c r="R48" s="66">
        <f t="shared" ca="1" si="32"/>
        <v>20751983.767509997</v>
      </c>
      <c r="S48" s="66">
        <f t="shared" ca="1" si="32"/>
        <v>20751983.767509997</v>
      </c>
      <c r="T48" s="66">
        <f t="shared" ca="1" si="32"/>
        <v>20751983.767509997</v>
      </c>
      <c r="U48" s="66">
        <f t="shared" ca="1" si="32"/>
        <v>20751983.767509997</v>
      </c>
      <c r="V48" s="66">
        <f t="shared" ca="1" si="32"/>
        <v>20751983.767509997</v>
      </c>
      <c r="W48" s="66">
        <f t="shared" ca="1" si="32"/>
        <v>20751983.767509997</v>
      </c>
      <c r="X48" s="66">
        <f t="shared" ca="1" si="32"/>
        <v>20751983.767509997</v>
      </c>
      <c r="Y48" s="66">
        <f t="shared" ca="1" si="32"/>
        <v>20751983.767509997</v>
      </c>
      <c r="Z48" s="66">
        <f t="shared" ca="1" si="32"/>
        <v>23276888.069209997</v>
      </c>
      <c r="AA48" s="66">
        <f t="shared" ca="1" si="32"/>
        <v>26028666.736854997</v>
      </c>
      <c r="AB48" s="66">
        <f t="shared" ca="1" si="32"/>
        <v>30022787.255994998</v>
      </c>
      <c r="AC48" s="66">
        <f t="shared" ca="1" si="32"/>
        <v>35591936.810489997</v>
      </c>
      <c r="AD48" s="66">
        <f t="shared" ca="1" si="32"/>
        <v>41503967.535019994</v>
      </c>
      <c r="AE48" s="66">
        <f t="shared" ca="1" si="32"/>
        <v>41503967.535019994</v>
      </c>
      <c r="AF48" s="66">
        <f t="shared" ca="1" si="32"/>
        <v>41503967.535019994</v>
      </c>
      <c r="AG48" s="66">
        <f t="shared" ca="1" si="32"/>
        <v>41503967.535019994</v>
      </c>
      <c r="AH48" s="66">
        <f t="shared" ca="1" si="32"/>
        <v>41503967.535019994</v>
      </c>
      <c r="AI48" s="66">
        <f t="shared" ca="1" si="32"/>
        <v>41503967.535019994</v>
      </c>
      <c r="AJ48" s="66">
        <f t="shared" ca="1" si="32"/>
        <v>41503967.535019994</v>
      </c>
      <c r="AK48" s="66">
        <f t="shared" ca="1" si="32"/>
        <v>41503967.535019994</v>
      </c>
      <c r="AL48" s="66">
        <f t="shared" ca="1" si="32"/>
        <v>41503967.535019994</v>
      </c>
      <c r="AM48" s="66">
        <f t="shared" ca="1" si="32"/>
        <v>41503967.535019994</v>
      </c>
      <c r="AN48" s="66">
        <f t="shared" ca="1" si="32"/>
        <v>41503967.535019994</v>
      </c>
      <c r="AO48" s="66">
        <f t="shared" ca="1" si="32"/>
        <v>41503967.535019994</v>
      </c>
      <c r="AP48" s="66">
        <f t="shared" ca="1" si="32"/>
        <v>41503967.535019994</v>
      </c>
      <c r="AQ48" s="66">
        <f t="shared" ca="1" si="32"/>
        <v>41503967.535019994</v>
      </c>
      <c r="AR48" s="66">
        <f t="shared" ca="1" si="32"/>
        <v>41503967.535019994</v>
      </c>
      <c r="AS48" s="66">
        <f t="shared" ca="1" si="32"/>
        <v>41503967.535019994</v>
      </c>
      <c r="AT48" s="66">
        <f t="shared" ca="1" si="32"/>
        <v>41503967.535019994</v>
      </c>
      <c r="AU48" s="66">
        <f t="shared" ca="1" si="32"/>
        <v>41503967.535019994</v>
      </c>
      <c r="AV48" s="66">
        <f t="shared" ca="1" si="32"/>
        <v>41503967.535019994</v>
      </c>
      <c r="AW48" s="66">
        <f t="shared" ca="1" si="32"/>
        <v>41503967.535019994</v>
      </c>
      <c r="AX48" s="66">
        <f t="shared" ca="1" si="32"/>
        <v>41503967.535019994</v>
      </c>
      <c r="AY48" s="66">
        <f t="shared" ca="1" si="32"/>
        <v>41503967.535019994</v>
      </c>
      <c r="AZ48" s="66">
        <f t="shared" ca="1" si="32"/>
        <v>41503967.535019994</v>
      </c>
      <c r="BA48" s="66">
        <f t="shared" ca="1" si="32"/>
        <v>41503967.535019994</v>
      </c>
      <c r="BB48" s="66">
        <f t="shared" ca="1" si="32"/>
        <v>41503967.535019994</v>
      </c>
      <c r="BC48" s="66">
        <f t="shared" ca="1" si="32"/>
        <v>41503967.535019994</v>
      </c>
      <c r="BD48" s="66">
        <f t="shared" ca="1" si="32"/>
        <v>41503967.535019994</v>
      </c>
      <c r="BE48" s="66">
        <f t="shared" ca="1" si="32"/>
        <v>41503967.535019994</v>
      </c>
      <c r="BF48" s="66">
        <f t="shared" ca="1" si="32"/>
        <v>41503967.535019994</v>
      </c>
      <c r="BG48" s="66">
        <f t="shared" ca="1" si="32"/>
        <v>41503967.535019994</v>
      </c>
      <c r="BH48" s="66">
        <f t="shared" ca="1" si="32"/>
        <v>41503967.535019994</v>
      </c>
      <c r="BI48" s="66">
        <f t="shared" ca="1" si="32"/>
        <v>41503967.535019994</v>
      </c>
      <c r="BJ48" s="66">
        <f t="shared" ca="1" si="32"/>
        <v>41503967.535019994</v>
      </c>
      <c r="BK48" s="66">
        <f t="shared" ca="1" si="32"/>
        <v>41503967.535019994</v>
      </c>
      <c r="BL48" s="66">
        <f t="shared" ca="1" si="32"/>
        <v>41503967.535019994</v>
      </c>
      <c r="BM48" s="67">
        <f t="shared" ca="1" si="32"/>
        <v>41503967.535019994</v>
      </c>
    </row>
    <row r="49" spans="1:65" ht="12" customHeight="1" x14ac:dyDescent="0.25">
      <c r="A49">
        <v>2</v>
      </c>
      <c r="B49" s="26" t="str">
        <f>"Tag"&amp;A49&amp;": "&amp;Input!$P$3</f>
        <v>Tag2: Agribusiness</v>
      </c>
      <c r="C49" s="46" t="s">
        <v>26</v>
      </c>
      <c r="D49" s="66">
        <f ca="1">D48-D52</f>
        <v>4274327.075019978</v>
      </c>
      <c r="E49" s="49">
        <v>0</v>
      </c>
      <c r="F49" s="66">
        <f ca="1">F48-F52</f>
        <v>-805916.83</v>
      </c>
      <c r="G49" s="66">
        <f t="shared" ref="G49:BM49" ca="1" si="33">G48-G52</f>
        <v>-4622520.01</v>
      </c>
      <c r="H49" s="66">
        <f t="shared" ca="1" si="33"/>
        <v>-9498704.8200000003</v>
      </c>
      <c r="I49" s="66">
        <f t="shared" ca="1" si="33"/>
        <v>-13047122.49</v>
      </c>
      <c r="J49" s="66">
        <f t="shared" ca="1" si="33"/>
        <v>-15938293.6</v>
      </c>
      <c r="K49" s="66">
        <f t="shared" ca="1" si="33"/>
        <v>-19582482.059999999</v>
      </c>
      <c r="L49" s="66">
        <f t="shared" ca="1" si="33"/>
        <v>-21714745.27</v>
      </c>
      <c r="M49" s="66">
        <f t="shared" ca="1" si="33"/>
        <v>-20965913.958299998</v>
      </c>
      <c r="N49" s="66">
        <f t="shared" ca="1" si="33"/>
        <v>-20002443.942233082</v>
      </c>
      <c r="O49" s="66">
        <f t="shared" ca="1" si="33"/>
        <v>-17925245.870815516</v>
      </c>
      <c r="P49" s="66">
        <f t="shared" ca="1" si="33"/>
        <v>-14133606.163327923</v>
      </c>
      <c r="Q49" s="66">
        <f t="shared" ca="1" si="33"/>
        <v>-9954037.4966639765</v>
      </c>
      <c r="R49" s="66">
        <f t="shared" ca="1" si="33"/>
        <v>-11942929.617236171</v>
      </c>
      <c r="S49" s="66">
        <f t="shared" ca="1" si="33"/>
        <v>-14133724.951893337</v>
      </c>
      <c r="T49" s="66">
        <f t="shared" ca="1" si="33"/>
        <v>-16477656.692490019</v>
      </c>
      <c r="U49" s="66">
        <f t="shared" ca="1" si="33"/>
        <v>-16477656.692490019</v>
      </c>
      <c r="V49" s="66">
        <f t="shared" ca="1" si="33"/>
        <v>-16477656.692490019</v>
      </c>
      <c r="W49" s="66">
        <f t="shared" ca="1" si="33"/>
        <v>-16477656.692490019</v>
      </c>
      <c r="X49" s="66">
        <f t="shared" ca="1" si="33"/>
        <v>-16477656.692490019</v>
      </c>
      <c r="Y49" s="66">
        <f t="shared" ca="1" si="33"/>
        <v>-16477656.692490019</v>
      </c>
      <c r="Z49" s="66">
        <f t="shared" ca="1" si="33"/>
        <v>-13952752.390790019</v>
      </c>
      <c r="AA49" s="66">
        <f t="shared" ca="1" si="33"/>
        <v>-11200973.723145019</v>
      </c>
      <c r="AB49" s="66">
        <f t="shared" ca="1" si="33"/>
        <v>-7206853.2040050179</v>
      </c>
      <c r="AC49" s="66">
        <f t="shared" ca="1" si="33"/>
        <v>-1637703.6495100185</v>
      </c>
      <c r="AD49" s="66">
        <f t="shared" ca="1" si="33"/>
        <v>4274327.075019978</v>
      </c>
      <c r="AE49" s="66">
        <f t="shared" ca="1" si="33"/>
        <v>4274327.075019978</v>
      </c>
      <c r="AF49" s="66">
        <f t="shared" ca="1" si="33"/>
        <v>4274327.075019978</v>
      </c>
      <c r="AG49" s="66">
        <f t="shared" ca="1" si="33"/>
        <v>4274327.075019978</v>
      </c>
      <c r="AH49" s="66">
        <f t="shared" ca="1" si="33"/>
        <v>4274327.075019978</v>
      </c>
      <c r="AI49" s="66">
        <f t="shared" ca="1" si="33"/>
        <v>4274327.075019978</v>
      </c>
      <c r="AJ49" s="66">
        <f t="shared" ca="1" si="33"/>
        <v>4274327.075019978</v>
      </c>
      <c r="AK49" s="66">
        <f t="shared" ca="1" si="33"/>
        <v>4274327.075019978</v>
      </c>
      <c r="AL49" s="66">
        <f t="shared" ca="1" si="33"/>
        <v>4274327.075019978</v>
      </c>
      <c r="AM49" s="66">
        <f t="shared" ca="1" si="33"/>
        <v>4274327.075019978</v>
      </c>
      <c r="AN49" s="66">
        <f t="shared" ca="1" si="33"/>
        <v>4274327.075019978</v>
      </c>
      <c r="AO49" s="66">
        <f t="shared" ca="1" si="33"/>
        <v>4274327.075019978</v>
      </c>
      <c r="AP49" s="66">
        <f t="shared" ca="1" si="33"/>
        <v>4274327.075019978</v>
      </c>
      <c r="AQ49" s="66">
        <f t="shared" ca="1" si="33"/>
        <v>4274327.075019978</v>
      </c>
      <c r="AR49" s="66">
        <f t="shared" ca="1" si="33"/>
        <v>4274327.075019978</v>
      </c>
      <c r="AS49" s="66">
        <f t="shared" ca="1" si="33"/>
        <v>4274327.075019978</v>
      </c>
      <c r="AT49" s="66">
        <f t="shared" ca="1" si="33"/>
        <v>4274327.075019978</v>
      </c>
      <c r="AU49" s="66">
        <f t="shared" ca="1" si="33"/>
        <v>4274327.075019978</v>
      </c>
      <c r="AV49" s="66">
        <f t="shared" ca="1" si="33"/>
        <v>4274327.075019978</v>
      </c>
      <c r="AW49" s="66">
        <f t="shared" ca="1" si="33"/>
        <v>4274327.075019978</v>
      </c>
      <c r="AX49" s="66">
        <f t="shared" ca="1" si="33"/>
        <v>4274327.075019978</v>
      </c>
      <c r="AY49" s="66">
        <f t="shared" ca="1" si="33"/>
        <v>4274327.075019978</v>
      </c>
      <c r="AZ49" s="66">
        <f t="shared" ca="1" si="33"/>
        <v>4274327.075019978</v>
      </c>
      <c r="BA49" s="66">
        <f t="shared" ca="1" si="33"/>
        <v>4274327.075019978</v>
      </c>
      <c r="BB49" s="66">
        <f t="shared" ca="1" si="33"/>
        <v>4274327.075019978</v>
      </c>
      <c r="BC49" s="66">
        <f t="shared" ca="1" si="33"/>
        <v>4274327.075019978</v>
      </c>
      <c r="BD49" s="66">
        <f t="shared" ca="1" si="33"/>
        <v>4274327.075019978</v>
      </c>
      <c r="BE49" s="66">
        <f t="shared" ca="1" si="33"/>
        <v>4274327.075019978</v>
      </c>
      <c r="BF49" s="66">
        <f t="shared" ca="1" si="33"/>
        <v>4274327.075019978</v>
      </c>
      <c r="BG49" s="66">
        <f t="shared" ca="1" si="33"/>
        <v>4274327.075019978</v>
      </c>
      <c r="BH49" s="66">
        <f t="shared" ca="1" si="33"/>
        <v>4274327.075019978</v>
      </c>
      <c r="BI49" s="66">
        <f t="shared" ca="1" si="33"/>
        <v>4274327.075019978</v>
      </c>
      <c r="BJ49" s="66">
        <f t="shared" ca="1" si="33"/>
        <v>4274327.075019978</v>
      </c>
      <c r="BK49" s="66">
        <f t="shared" ca="1" si="33"/>
        <v>4274327.075019978</v>
      </c>
      <c r="BL49" s="66">
        <f t="shared" ca="1" si="33"/>
        <v>4274327.075019978</v>
      </c>
      <c r="BM49" s="67">
        <f t="shared" ca="1" si="33"/>
        <v>4274327.075019978</v>
      </c>
    </row>
    <row r="50" spans="1:65" ht="2.25" customHeight="1" x14ac:dyDescent="0.25">
      <c r="A50">
        <v>2</v>
      </c>
      <c r="B50" s="11"/>
      <c r="C50" s="46"/>
      <c r="D50" s="72"/>
      <c r="E50" s="49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1"/>
    </row>
    <row r="51" spans="1:65" ht="12" customHeight="1" x14ac:dyDescent="0.25">
      <c r="A51">
        <v>2</v>
      </c>
      <c r="B51" s="26" t="str">
        <f>"Tag"&amp;A51&amp;": "&amp;Input!$P$3</f>
        <v>Tag2: Agribusiness</v>
      </c>
      <c r="C51" s="46" t="s">
        <v>5</v>
      </c>
      <c r="D51" s="66">
        <f ca="1">SUM(F51:BA51)</f>
        <v>37229640.460000016</v>
      </c>
      <c r="E51" s="49">
        <v>0</v>
      </c>
      <c r="F51" s="66">
        <f ca="1">SUMPRODUCT(Input!V$11:V$15,Input!$J$11:$J$15,OFFSET(Input!$E$11:$E$15,0,$A51-1))</f>
        <v>805916.83</v>
      </c>
      <c r="G51" s="66">
        <f ca="1">SUMPRODUCT(Input!W$11:W$15,Input!$J$11:$J$15,OFFSET(Input!$E$11:$E$15,0,$A51-1))</f>
        <v>3816603.18</v>
      </c>
      <c r="H51" s="66">
        <f ca="1">SUMPRODUCT(Input!X$11:X$15,Input!$J$11:$J$15,OFFSET(Input!$E$11:$E$15,0,$A51-1))</f>
        <v>4876184.8099999996</v>
      </c>
      <c r="I51" s="66">
        <f ca="1">SUMPRODUCT(Input!Y$11:Y$15,Input!$J$11:$J$15,OFFSET(Input!$E$11:$E$15,0,$A51-1))</f>
        <v>3548417.67</v>
      </c>
      <c r="J51" s="66">
        <f ca="1">SUMPRODUCT(Input!Z$11:Z$15,Input!$J$11:$J$15,OFFSET(Input!$E$11:$E$15,0,$A51-1))</f>
        <v>2891171.11</v>
      </c>
      <c r="K51" s="66">
        <f ca="1">SUMPRODUCT(Input!AA$11:AA$15,Input!$J$11:$J$15,OFFSET(Input!$E$11:$E$15,0,$A51-1))</f>
        <v>3644188.46</v>
      </c>
      <c r="L51" s="66">
        <f ca="1">SUMPRODUCT(Input!AB$11:AB$15,Input!$J$11:$J$15,OFFSET(Input!$E$11:$E$15,0,$A51-1))</f>
        <v>2132263.21</v>
      </c>
      <c r="M51" s="66">
        <f ca="1">SUMPRODUCT(Input!AC$11:AC$15,Input!$J$11:$J$15,OFFSET(Input!$E$11:$E$15,0,$A51-1))</f>
        <v>1776072.9899999998</v>
      </c>
      <c r="N51" s="66">
        <f ca="1">SUMPRODUCT(Input!AD$11:AD$15,Input!$J$11:$J$15,OFFSET(Input!$E$11:$E$15,0,$A51-1))</f>
        <v>1788308.6515780827</v>
      </c>
      <c r="O51" s="66">
        <f ca="1">SUMPRODUCT(Input!AE$11:AE$15,Input!$J$11:$J$15,OFFSET(Input!$E$11:$E$15,0,$A51-1))</f>
        <v>1916922.4477224336</v>
      </c>
      <c r="P51" s="66">
        <f ca="1">SUMPRODUCT(Input!AF$11:AF$15,Input!$J$11:$J$15,OFFSET(Input!$E$11:$E$15,0,$A51-1))</f>
        <v>1777509.8470074048</v>
      </c>
      <c r="Q51" s="66">
        <f ca="1">SUMPRODUCT(Input!AG$11:AG$15,Input!$J$11:$J$15,OFFSET(Input!$E$11:$E$15,0,$A51-1))</f>
        <v>1732462.0578660523</v>
      </c>
      <c r="R51" s="66">
        <f ca="1">SUMPRODUCT(Input!AH$11:AH$15,Input!$J$11:$J$15,OFFSET(Input!$E$11:$E$15,0,$A51-1))</f>
        <v>1988892.1205721949</v>
      </c>
      <c r="S51" s="66">
        <f ca="1">SUMPRODUCT(Input!AI$11:AI$15,Input!$J$11:$J$15,OFFSET(Input!$E$11:$E$15,0,$A51-1))</f>
        <v>2190795.3346571671</v>
      </c>
      <c r="T51" s="66">
        <f ca="1">SUMPRODUCT(Input!AJ$11:AJ$15,Input!$J$11:$J$15,OFFSET(Input!$E$11:$E$15,0,$A51-1))</f>
        <v>2343931.7405966818</v>
      </c>
      <c r="U51" s="66">
        <f ca="1">SUMPRODUCT(Input!AK$11:AK$15,Input!$J$11:$J$15,OFFSET(Input!$E$11:$E$15,0,$A51-1))</f>
        <v>0</v>
      </c>
      <c r="V51" s="66">
        <f ca="1">SUMPRODUCT(Input!AL$11:AL$15,Input!$J$11:$J$15,OFFSET(Input!$E$11:$E$15,0,$A51-1))</f>
        <v>0</v>
      </c>
      <c r="W51" s="66">
        <f ca="1">SUMPRODUCT(Input!AM$11:AM$15,Input!$J$11:$J$15,OFFSET(Input!$E$11:$E$15,0,$A51-1))</f>
        <v>0</v>
      </c>
      <c r="X51" s="66">
        <f ca="1">SUMPRODUCT(Input!AN$11:AN$15,Input!$J$11:$J$15,OFFSET(Input!$E$11:$E$15,0,$A51-1))</f>
        <v>0</v>
      </c>
      <c r="Y51" s="66">
        <f ca="1">SUMPRODUCT(Input!AO$11:AO$15,Input!$J$11:$J$15,OFFSET(Input!$E$11:$E$15,0,$A51-1))</f>
        <v>0</v>
      </c>
      <c r="Z51" s="66">
        <f ca="1">SUMPRODUCT(Input!AP$11:AP$15,Input!$J$11:$J$15,OFFSET(Input!$E$11:$E$15,0,$A51-1))</f>
        <v>0</v>
      </c>
      <c r="AA51" s="66">
        <f ca="1">SUMPRODUCT(Input!AQ$11:AQ$15,Input!$J$11:$J$15,OFFSET(Input!$E$11:$E$15,0,$A51-1))</f>
        <v>0</v>
      </c>
      <c r="AB51" s="66">
        <f ca="1">SUMPRODUCT(Input!AR$11:AR$15,Input!$J$11:$J$15,OFFSET(Input!$E$11:$E$15,0,$A51-1))</f>
        <v>0</v>
      </c>
      <c r="AC51" s="66">
        <f ca="1">SUMPRODUCT(Input!AS$11:AS$15,Input!$J$11:$J$15,OFFSET(Input!$E$11:$E$15,0,$A51-1))</f>
        <v>0</v>
      </c>
      <c r="AD51" s="66">
        <f ca="1">SUMPRODUCT(Input!AT$11:AT$15,Input!$J$11:$J$15,OFFSET(Input!$E$11:$E$15,0,$A51-1))</f>
        <v>0</v>
      </c>
      <c r="AE51" s="66">
        <f ca="1">SUMPRODUCT(Input!AU$11:AU$15,Input!$J$11:$J$15,OFFSET(Input!$E$11:$E$15,0,$A51-1))</f>
        <v>0</v>
      </c>
      <c r="AF51" s="66">
        <f ca="1">SUMPRODUCT(Input!AV$11:AV$15,Input!$J$11:$J$15,OFFSET(Input!$E$11:$E$15,0,$A51-1))</f>
        <v>0</v>
      </c>
      <c r="AG51" s="66">
        <f ca="1">SUMPRODUCT(Input!AW$11:AW$15,Input!$J$11:$J$15,OFFSET(Input!$E$11:$E$15,0,$A51-1))</f>
        <v>0</v>
      </c>
      <c r="AH51" s="66">
        <f ca="1">SUMPRODUCT(Input!AX$11:AX$15,Input!$J$11:$J$15,OFFSET(Input!$E$11:$E$15,0,$A51-1))</f>
        <v>0</v>
      </c>
      <c r="AI51" s="66">
        <f ca="1">SUMPRODUCT(Input!AY$11:AY$15,Input!$J$11:$J$15,OFFSET(Input!$E$11:$E$15,0,$A51-1))</f>
        <v>0</v>
      </c>
      <c r="AJ51" s="66">
        <f ca="1">SUMPRODUCT(Input!AZ$11:AZ$15,Input!$J$11:$J$15,OFFSET(Input!$E$11:$E$15,0,$A51-1))</f>
        <v>0</v>
      </c>
      <c r="AK51" s="66">
        <f ca="1">SUMPRODUCT(Input!BA$11:BA$15,Input!$J$11:$J$15,OFFSET(Input!$E$11:$E$15,0,$A51-1))</f>
        <v>0</v>
      </c>
      <c r="AL51" s="66">
        <f ca="1">SUMPRODUCT(Input!BB$11:BB$15,Input!$J$11:$J$15,OFFSET(Input!$E$11:$E$15,0,$A51-1))</f>
        <v>0</v>
      </c>
      <c r="AM51" s="66">
        <f ca="1">SUMPRODUCT(Input!BC$11:BC$15,Input!$J$11:$J$15,OFFSET(Input!$E$11:$E$15,0,$A51-1))</f>
        <v>0</v>
      </c>
      <c r="AN51" s="66">
        <f ca="1">SUMPRODUCT(Input!BD$11:BD$15,Input!$J$11:$J$15,OFFSET(Input!$E$11:$E$15,0,$A51-1))</f>
        <v>0</v>
      </c>
      <c r="AO51" s="66">
        <f ca="1">SUMPRODUCT(Input!BE$11:BE$15,Input!$J$11:$J$15,OFFSET(Input!$E$11:$E$15,0,$A51-1))</f>
        <v>0</v>
      </c>
      <c r="AP51" s="66">
        <f ca="1">SUMPRODUCT(Input!BF$11:BF$15,Input!$J$11:$J$15,OFFSET(Input!$E$11:$E$15,0,$A51-1))</f>
        <v>0</v>
      </c>
      <c r="AQ51" s="66">
        <f ca="1">SUMPRODUCT(Input!BG$11:BG$15,Input!$J$11:$J$15,OFFSET(Input!$E$11:$E$15,0,$A51-1))</f>
        <v>0</v>
      </c>
      <c r="AR51" s="66">
        <f ca="1">SUMPRODUCT(Input!BH$11:BH$15,Input!$J$11:$J$15,OFFSET(Input!$E$11:$E$15,0,$A51-1))</f>
        <v>0</v>
      </c>
      <c r="AS51" s="66">
        <f ca="1">SUMPRODUCT(Input!BI$11:BI$15,Input!$J$11:$J$15,OFFSET(Input!$E$11:$E$15,0,$A51-1))</f>
        <v>0</v>
      </c>
      <c r="AT51" s="66">
        <f ca="1">SUMPRODUCT(Input!BJ$11:BJ$15,Input!$J$11:$J$15,OFFSET(Input!$E$11:$E$15,0,$A51-1))</f>
        <v>0</v>
      </c>
      <c r="AU51" s="66">
        <f ca="1">SUMPRODUCT(Input!BK$11:BK$15,Input!$J$11:$J$15,OFFSET(Input!$E$11:$E$15,0,$A51-1))</f>
        <v>0</v>
      </c>
      <c r="AV51" s="66">
        <f ca="1">SUMPRODUCT(Input!BL$11:BL$15,Input!$J$11:$J$15,OFFSET(Input!$E$11:$E$15,0,$A51-1))</f>
        <v>0</v>
      </c>
      <c r="AW51" s="66">
        <f ca="1">SUMPRODUCT(Input!BM$11:BM$15,Input!$J$11:$J$15,OFFSET(Input!$E$11:$E$15,0,$A51-1))</f>
        <v>0</v>
      </c>
      <c r="AX51" s="66">
        <f ca="1">SUMPRODUCT(Input!BN$11:BN$15,Input!$J$11:$J$15,OFFSET(Input!$E$11:$E$15,0,$A51-1))</f>
        <v>0</v>
      </c>
      <c r="AY51" s="66">
        <f ca="1">SUMPRODUCT(Input!BO$11:BO$15,Input!$J$11:$J$15,OFFSET(Input!$E$11:$E$15,0,$A51-1))</f>
        <v>0</v>
      </c>
      <c r="AZ51" s="66">
        <f ca="1">SUMPRODUCT(Input!BP$11:BP$15,Input!$J$11:$J$15,OFFSET(Input!$E$11:$E$15,0,$A51-1))</f>
        <v>0</v>
      </c>
      <c r="BA51" s="66">
        <f ca="1">SUMPRODUCT(Input!BQ$11:BQ$15,Input!$J$11:$J$15,OFFSET(Input!$E$11:$E$15,0,$A51-1))</f>
        <v>0</v>
      </c>
      <c r="BB51" s="66">
        <f ca="1">SUMPRODUCT(Input!BR$11:BR$15,Input!$J$11:$J$15,OFFSET(Input!$E$11:$E$15,0,$A51-1))</f>
        <v>0</v>
      </c>
      <c r="BC51" s="66">
        <f ca="1">SUMPRODUCT(Input!BS$11:BS$15,Input!$J$11:$J$15,OFFSET(Input!$E$11:$E$15,0,$A51-1))</f>
        <v>0</v>
      </c>
      <c r="BD51" s="66">
        <f ca="1">SUMPRODUCT(Input!BT$11:BT$15,Input!$J$11:$J$15,OFFSET(Input!$E$11:$E$15,0,$A51-1))</f>
        <v>0</v>
      </c>
      <c r="BE51" s="66">
        <f ca="1">SUMPRODUCT(Input!BU$11:BU$15,Input!$J$11:$J$15,OFFSET(Input!$E$11:$E$15,0,$A51-1))</f>
        <v>0</v>
      </c>
      <c r="BF51" s="66">
        <f ca="1">SUMPRODUCT(Input!BV$11:BV$15,Input!$J$11:$J$15,OFFSET(Input!$E$11:$E$15,0,$A51-1))</f>
        <v>0</v>
      </c>
      <c r="BG51" s="66">
        <f ca="1">SUMPRODUCT(Input!BW$11:BW$15,Input!$J$11:$J$15,OFFSET(Input!$E$11:$E$15,0,$A51-1))</f>
        <v>0</v>
      </c>
      <c r="BH51" s="66">
        <f ca="1">SUMPRODUCT(Input!BX$11:BX$15,Input!$J$11:$J$15,OFFSET(Input!$E$11:$E$15,0,$A51-1))</f>
        <v>0</v>
      </c>
      <c r="BI51" s="66">
        <f ca="1">SUMPRODUCT(Input!BY$11:BY$15,Input!$J$11:$J$15,OFFSET(Input!$E$11:$E$15,0,$A51-1))</f>
        <v>0</v>
      </c>
      <c r="BJ51" s="66">
        <f ca="1">SUMPRODUCT(Input!BZ$11:BZ$15,Input!$J$11:$J$15,OFFSET(Input!$E$11:$E$15,0,$A51-1))</f>
        <v>0</v>
      </c>
      <c r="BK51" s="66">
        <f ca="1">SUMPRODUCT(Input!CA$11:CA$15,Input!$J$11:$J$15,OFFSET(Input!$E$11:$E$15,0,$A51-1))</f>
        <v>0</v>
      </c>
      <c r="BL51" s="66">
        <f ca="1">SUMPRODUCT(Input!CB$11:CB$15,Input!$J$11:$J$15,OFFSET(Input!$E$11:$E$15,0,$A51-1))</f>
        <v>0</v>
      </c>
      <c r="BM51" s="67">
        <f ca="1">SUMPRODUCT(Input!CC$11:CC$15,Input!$J$11:$J$15,OFFSET(Input!$E$11:$E$15,0,$A51-1))</f>
        <v>0</v>
      </c>
    </row>
    <row r="52" spans="1:65" ht="12" customHeight="1" x14ac:dyDescent="0.25">
      <c r="A52">
        <v>2</v>
      </c>
      <c r="B52" s="26" t="str">
        <f>"Tag"&amp;A52&amp;": "&amp;Input!$P$3</f>
        <v>Tag2: Agribusiness</v>
      </c>
      <c r="C52" s="46" t="s">
        <v>28</v>
      </c>
      <c r="D52" s="74">
        <f ca="1">D51</f>
        <v>37229640.460000016</v>
      </c>
      <c r="E52" s="49">
        <v>0</v>
      </c>
      <c r="F52" s="66">
        <f ca="1">E52+F51</f>
        <v>805916.83</v>
      </c>
      <c r="G52" s="66">
        <f t="shared" ref="G52:BM52" ca="1" si="34">F52+G51</f>
        <v>4622520.01</v>
      </c>
      <c r="H52" s="66">
        <f t="shared" ca="1" si="34"/>
        <v>9498704.8200000003</v>
      </c>
      <c r="I52" s="66">
        <f t="shared" ca="1" si="34"/>
        <v>13047122.49</v>
      </c>
      <c r="J52" s="66">
        <f t="shared" ca="1" si="34"/>
        <v>15938293.6</v>
      </c>
      <c r="K52" s="66">
        <f t="shared" ca="1" si="34"/>
        <v>19582482.059999999</v>
      </c>
      <c r="L52" s="66">
        <f t="shared" ca="1" si="34"/>
        <v>21714745.27</v>
      </c>
      <c r="M52" s="66">
        <f t="shared" ca="1" si="34"/>
        <v>23490818.259999998</v>
      </c>
      <c r="N52" s="66">
        <f t="shared" ca="1" si="34"/>
        <v>25279126.911578082</v>
      </c>
      <c r="O52" s="66">
        <f t="shared" ca="1" si="34"/>
        <v>27196049.359300517</v>
      </c>
      <c r="P52" s="66">
        <f t="shared" ca="1" si="34"/>
        <v>28973559.206307922</v>
      </c>
      <c r="Q52" s="66">
        <f t="shared" ca="1" si="34"/>
        <v>30706021.264173973</v>
      </c>
      <c r="R52" s="66">
        <f t="shared" ca="1" si="34"/>
        <v>32694913.384746168</v>
      </c>
      <c r="S52" s="66">
        <f t="shared" ca="1" si="34"/>
        <v>34885708.719403334</v>
      </c>
      <c r="T52" s="66">
        <f t="shared" ca="1" si="34"/>
        <v>37229640.460000016</v>
      </c>
      <c r="U52" s="66">
        <f t="shared" ca="1" si="34"/>
        <v>37229640.460000016</v>
      </c>
      <c r="V52" s="66">
        <f t="shared" ca="1" si="34"/>
        <v>37229640.460000016</v>
      </c>
      <c r="W52" s="66">
        <f t="shared" ca="1" si="34"/>
        <v>37229640.460000016</v>
      </c>
      <c r="X52" s="66">
        <f t="shared" ca="1" si="34"/>
        <v>37229640.460000016</v>
      </c>
      <c r="Y52" s="66">
        <f t="shared" ca="1" si="34"/>
        <v>37229640.460000016</v>
      </c>
      <c r="Z52" s="66">
        <f t="shared" ca="1" si="34"/>
        <v>37229640.460000016</v>
      </c>
      <c r="AA52" s="66">
        <f t="shared" ca="1" si="34"/>
        <v>37229640.460000016</v>
      </c>
      <c r="AB52" s="66">
        <f t="shared" ca="1" si="34"/>
        <v>37229640.460000016</v>
      </c>
      <c r="AC52" s="66">
        <f t="shared" ca="1" si="34"/>
        <v>37229640.460000016</v>
      </c>
      <c r="AD52" s="66">
        <f t="shared" ca="1" si="34"/>
        <v>37229640.460000016</v>
      </c>
      <c r="AE52" s="66">
        <f t="shared" ca="1" si="34"/>
        <v>37229640.460000016</v>
      </c>
      <c r="AF52" s="66">
        <f t="shared" ca="1" si="34"/>
        <v>37229640.460000016</v>
      </c>
      <c r="AG52" s="66">
        <f t="shared" ca="1" si="34"/>
        <v>37229640.460000016</v>
      </c>
      <c r="AH52" s="66">
        <f t="shared" ca="1" si="34"/>
        <v>37229640.460000016</v>
      </c>
      <c r="AI52" s="66">
        <f t="shared" ca="1" si="34"/>
        <v>37229640.460000016</v>
      </c>
      <c r="AJ52" s="66">
        <f t="shared" ca="1" si="34"/>
        <v>37229640.460000016</v>
      </c>
      <c r="AK52" s="66">
        <f t="shared" ca="1" si="34"/>
        <v>37229640.460000016</v>
      </c>
      <c r="AL52" s="66">
        <f t="shared" ca="1" si="34"/>
        <v>37229640.460000016</v>
      </c>
      <c r="AM52" s="66">
        <f t="shared" ca="1" si="34"/>
        <v>37229640.460000016</v>
      </c>
      <c r="AN52" s="66">
        <f t="shared" ca="1" si="34"/>
        <v>37229640.460000016</v>
      </c>
      <c r="AO52" s="66">
        <f t="shared" ca="1" si="34"/>
        <v>37229640.460000016</v>
      </c>
      <c r="AP52" s="66">
        <f t="shared" ca="1" si="34"/>
        <v>37229640.460000016</v>
      </c>
      <c r="AQ52" s="66">
        <f t="shared" ca="1" si="34"/>
        <v>37229640.460000016</v>
      </c>
      <c r="AR52" s="66">
        <f t="shared" ca="1" si="34"/>
        <v>37229640.460000016</v>
      </c>
      <c r="AS52" s="66">
        <f t="shared" ca="1" si="34"/>
        <v>37229640.460000016</v>
      </c>
      <c r="AT52" s="66">
        <f t="shared" ca="1" si="34"/>
        <v>37229640.460000016</v>
      </c>
      <c r="AU52" s="66">
        <f t="shared" ca="1" si="34"/>
        <v>37229640.460000016</v>
      </c>
      <c r="AV52" s="66">
        <f t="shared" ca="1" si="34"/>
        <v>37229640.460000016</v>
      </c>
      <c r="AW52" s="66">
        <f t="shared" ca="1" si="34"/>
        <v>37229640.460000016</v>
      </c>
      <c r="AX52" s="66">
        <f t="shared" ca="1" si="34"/>
        <v>37229640.460000016</v>
      </c>
      <c r="AY52" s="66">
        <f t="shared" ca="1" si="34"/>
        <v>37229640.460000016</v>
      </c>
      <c r="AZ52" s="66">
        <f t="shared" ca="1" si="34"/>
        <v>37229640.460000016</v>
      </c>
      <c r="BA52" s="66">
        <f t="shared" ca="1" si="34"/>
        <v>37229640.460000016</v>
      </c>
      <c r="BB52" s="66">
        <f t="shared" ca="1" si="34"/>
        <v>37229640.460000016</v>
      </c>
      <c r="BC52" s="66">
        <f t="shared" ca="1" si="34"/>
        <v>37229640.460000016</v>
      </c>
      <c r="BD52" s="66">
        <f t="shared" ca="1" si="34"/>
        <v>37229640.460000016</v>
      </c>
      <c r="BE52" s="66">
        <f t="shared" ca="1" si="34"/>
        <v>37229640.460000016</v>
      </c>
      <c r="BF52" s="66">
        <f t="shared" ca="1" si="34"/>
        <v>37229640.460000016</v>
      </c>
      <c r="BG52" s="66">
        <f t="shared" ca="1" si="34"/>
        <v>37229640.460000016</v>
      </c>
      <c r="BH52" s="66">
        <f t="shared" ca="1" si="34"/>
        <v>37229640.460000016</v>
      </c>
      <c r="BI52" s="66">
        <f t="shared" ca="1" si="34"/>
        <v>37229640.460000016</v>
      </c>
      <c r="BJ52" s="66">
        <f t="shared" ca="1" si="34"/>
        <v>37229640.460000016</v>
      </c>
      <c r="BK52" s="66">
        <f t="shared" ca="1" si="34"/>
        <v>37229640.460000016</v>
      </c>
      <c r="BL52" s="66">
        <f t="shared" ca="1" si="34"/>
        <v>37229640.460000016</v>
      </c>
      <c r="BM52" s="67">
        <f t="shared" ca="1" si="34"/>
        <v>37229640.460000016</v>
      </c>
    </row>
    <row r="53" spans="1:65" ht="2.25" customHeight="1" x14ac:dyDescent="0.25">
      <c r="A53">
        <v>2</v>
      </c>
      <c r="B53" s="11"/>
      <c r="C53" s="46"/>
      <c r="D53" s="75"/>
      <c r="E53" s="50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9"/>
    </row>
    <row r="54" spans="1:65" ht="12" customHeight="1" x14ac:dyDescent="0.25">
      <c r="A54">
        <v>2</v>
      </c>
      <c r="B54" s="26" t="str">
        <f>"Tag"&amp;A54&amp;": "&amp;Input!$P$3</f>
        <v>Tag2: Agribusiness</v>
      </c>
      <c r="C54" s="46" t="s">
        <v>29</v>
      </c>
      <c r="D54" s="66">
        <f ca="1">SUM(F54:BA54)</f>
        <v>54579864.280000001</v>
      </c>
      <c r="E54" s="49">
        <v>0</v>
      </c>
      <c r="F54" s="66">
        <f ca="1">SUMPRODUCT(Input!V$17:V$21,Input!$J$17:$J$21,OFFSET(Input!$E$17:$E$21,0,$A54-1))</f>
        <v>2777434.57</v>
      </c>
      <c r="G54" s="66">
        <f ca="1">SUMPRODUCT(Input!W$17:W$21,Input!$J$17:$J$21,OFFSET(Input!$E$17:$E$21,0,$A54-1))</f>
        <v>2604030.59</v>
      </c>
      <c r="H54" s="66">
        <f ca="1">SUMPRODUCT(Input!X$17:X$21,Input!$J$17:$J$21,OFFSET(Input!$E$17:$E$21,0,$A54-1))</f>
        <v>3327248.37</v>
      </c>
      <c r="I54" s="66">
        <f ca="1">SUMPRODUCT(Input!Y$17:Y$21,Input!$J$17:$J$21,OFFSET(Input!$E$17:$E$21,0,$A54-1))</f>
        <v>3115008.2</v>
      </c>
      <c r="J54" s="66">
        <f ca="1">SUMPRODUCT(Input!Z$17:Z$21,Input!$J$17:$J$21,OFFSET(Input!$E$17:$E$21,0,$A54-1))</f>
        <v>2893810.03</v>
      </c>
      <c r="K54" s="66">
        <f ca="1">SUMPRODUCT(Input!AA$17:AA$21,Input!$J$17:$J$21,OFFSET(Input!$E$17:$E$21,0,$A54-1))</f>
        <v>3643259.57</v>
      </c>
      <c r="L54" s="66">
        <f ca="1">SUMPRODUCT(Input!AB$17:AB$21,Input!$J$17:$J$21,OFFSET(Input!$E$17:$E$21,0,$A54-1))</f>
        <v>2132263.21</v>
      </c>
      <c r="M54" s="66">
        <f ca="1">SUMPRODUCT(Input!AC$17:AC$21,Input!$J$17:$J$21,OFFSET(Input!$E$17:$E$21,0,$A54-1))</f>
        <v>1776072.9899999998</v>
      </c>
      <c r="N54" s="66">
        <f ca="1">SUMPRODUCT(Input!AD$17:AD$21,Input!$J$17:$J$21,OFFSET(Input!$E$17:$E$21,0,$A54-1))</f>
        <v>1788308.6515780827</v>
      </c>
      <c r="O54" s="66">
        <f ca="1">SUMPRODUCT(Input!AE$17:AE$21,Input!$J$17:$J$21,OFFSET(Input!$E$17:$E$21,0,$A54-1))</f>
        <v>1916922.4477224334</v>
      </c>
      <c r="P54" s="66">
        <f ca="1">SUMPRODUCT(Input!AF$17:AF$21,Input!$J$17:$J$21,OFFSET(Input!$E$17:$E$21,0,$A54-1))</f>
        <v>1777509.8470074045</v>
      </c>
      <c r="Q54" s="66">
        <f ca="1">SUMPRODUCT(Input!AG$17:AG$21,Input!$J$17:$J$21,OFFSET(Input!$E$17:$E$21,0,$A54-1))</f>
        <v>1732462.0578660523</v>
      </c>
      <c r="R54" s="66">
        <f ca="1">SUMPRODUCT(Input!AH$17:AH$21,Input!$J$17:$J$21,OFFSET(Input!$E$17:$E$21,0,$A54-1))</f>
        <v>1988892.1205721947</v>
      </c>
      <c r="S54" s="66">
        <f ca="1">SUMPRODUCT(Input!AI$17:AI$21,Input!$J$17:$J$21,OFFSET(Input!$E$17:$E$21,0,$A54-1))</f>
        <v>2190795.3346571671</v>
      </c>
      <c r="T54" s="66">
        <f ca="1">SUMPRODUCT(Input!AJ$17:AJ$21,Input!$J$17:$J$21,OFFSET(Input!$E$17:$E$21,0,$A54-1))</f>
        <v>2354786.1430737851</v>
      </c>
      <c r="U54" s="66">
        <f ca="1">SUMPRODUCT(Input!AK$17:AK$21,Input!$J$17:$J$21,OFFSET(Input!$E$17:$E$21,0,$A54-1))</f>
        <v>1345385.1586088843</v>
      </c>
      <c r="V54" s="66">
        <f ca="1">SUMPRODUCT(Input!AL$17:AL$21,Input!$J$17:$J$21,OFFSET(Input!$E$17:$E$21,0,$A54-1))</f>
        <v>1765447.2687693436</v>
      </c>
      <c r="W54" s="66">
        <f ca="1">SUMPRODUCT(Input!AM$17:AM$21,Input!$J$17:$J$21,OFFSET(Input!$E$17:$E$21,0,$A54-1))</f>
        <v>1653470.6966470941</v>
      </c>
      <c r="X54" s="66">
        <f ca="1">SUMPRODUCT(Input!AN$17:AN$21,Input!$J$17:$J$21,OFFSET(Input!$E$17:$E$21,0,$A54-1))</f>
        <v>1430538.2919999997</v>
      </c>
      <c r="Y54" s="66">
        <f ca="1">SUMPRODUCT(Input!AO$17:AO$21,Input!$J$17:$J$21,OFFSET(Input!$E$17:$E$21,0,$A54-1))</f>
        <v>1540019.8359999994</v>
      </c>
      <c r="Z54" s="66">
        <f ca="1">SUMPRODUCT(Input!AP$17:AP$21,Input!$J$17:$J$21,OFFSET(Input!$E$17:$E$21,0,$A54-1))</f>
        <v>1566245.9007999999</v>
      </c>
      <c r="AA54" s="66">
        <f ca="1">SUMPRODUCT(Input!AQ$17:AQ$21,Input!$J$17:$J$21,OFFSET(Input!$E$17:$E$21,0,$A54-1))</f>
        <v>1489928.5760000001</v>
      </c>
      <c r="AB54" s="66">
        <f ca="1">SUMPRODUCT(Input!AR$17:AR$21,Input!$J$17:$J$21,OFFSET(Input!$E$17:$E$21,0,$A54-1))</f>
        <v>1427211.2511999998</v>
      </c>
      <c r="AC54" s="66">
        <f ca="1">SUMPRODUCT(Input!AS$17:AS$21,Input!$J$17:$J$21,OFFSET(Input!$E$17:$E$21,0,$A54-1))</f>
        <v>6342813.1674975604</v>
      </c>
      <c r="AD54" s="66">
        <f ca="1">SUMPRODUCT(Input!AT$17:AT$21,Input!$J$17:$J$21,OFFSET(Input!$E$17:$E$21,0,$A54-1))</f>
        <v>0</v>
      </c>
      <c r="AE54" s="66">
        <f ca="1">SUMPRODUCT(Input!AU$17:AU$21,Input!$J$17:$J$21,OFFSET(Input!$E$17:$E$21,0,$A54-1))</f>
        <v>0</v>
      </c>
      <c r="AF54" s="66">
        <f ca="1">SUMPRODUCT(Input!AV$17:AV$21,Input!$J$17:$J$21,OFFSET(Input!$E$17:$E$21,0,$A54-1))</f>
        <v>0</v>
      </c>
      <c r="AG54" s="66">
        <f ca="1">SUMPRODUCT(Input!AW$17:AW$21,Input!$J$17:$J$21,OFFSET(Input!$E$17:$E$21,0,$A54-1))</f>
        <v>0</v>
      </c>
      <c r="AH54" s="66">
        <f ca="1">SUMPRODUCT(Input!AX$17:AX$21,Input!$J$17:$J$21,OFFSET(Input!$E$17:$E$21,0,$A54-1))</f>
        <v>0</v>
      </c>
      <c r="AI54" s="66">
        <f ca="1">SUMPRODUCT(Input!AY$17:AY$21,Input!$J$17:$J$21,OFFSET(Input!$E$17:$E$21,0,$A54-1))</f>
        <v>0</v>
      </c>
      <c r="AJ54" s="66">
        <f ca="1">SUMPRODUCT(Input!AZ$17:AZ$21,Input!$J$17:$J$21,OFFSET(Input!$E$17:$E$21,0,$A54-1))</f>
        <v>0</v>
      </c>
      <c r="AK54" s="66">
        <f ca="1">SUMPRODUCT(Input!BA$17:BA$21,Input!$J$17:$J$21,OFFSET(Input!$E$17:$E$21,0,$A54-1))</f>
        <v>0</v>
      </c>
      <c r="AL54" s="66">
        <f ca="1">SUMPRODUCT(Input!BB$17:BB$21,Input!$J$17:$J$21,OFFSET(Input!$E$17:$E$21,0,$A54-1))</f>
        <v>0</v>
      </c>
      <c r="AM54" s="66">
        <f ca="1">SUMPRODUCT(Input!BC$17:BC$21,Input!$J$17:$J$21,OFFSET(Input!$E$17:$E$21,0,$A54-1))</f>
        <v>0</v>
      </c>
      <c r="AN54" s="66">
        <f ca="1">SUMPRODUCT(Input!BD$17:BD$21,Input!$J$17:$J$21,OFFSET(Input!$E$17:$E$21,0,$A54-1))</f>
        <v>0</v>
      </c>
      <c r="AO54" s="66">
        <f ca="1">SUMPRODUCT(Input!BE$17:BE$21,Input!$J$17:$J$21,OFFSET(Input!$E$17:$E$21,0,$A54-1))</f>
        <v>0</v>
      </c>
      <c r="AP54" s="66">
        <f ca="1">SUMPRODUCT(Input!BF$17:BF$21,Input!$J$17:$J$21,OFFSET(Input!$E$17:$E$21,0,$A54-1))</f>
        <v>0</v>
      </c>
      <c r="AQ54" s="66">
        <f ca="1">SUMPRODUCT(Input!BG$17:BG$21,Input!$J$17:$J$21,OFFSET(Input!$E$17:$E$21,0,$A54-1))</f>
        <v>0</v>
      </c>
      <c r="AR54" s="66">
        <f ca="1">SUMPRODUCT(Input!BH$17:BH$21,Input!$J$17:$J$21,OFFSET(Input!$E$17:$E$21,0,$A54-1))</f>
        <v>0</v>
      </c>
      <c r="AS54" s="66">
        <f ca="1">SUMPRODUCT(Input!BI$17:BI$21,Input!$J$17:$J$21,OFFSET(Input!$E$17:$E$21,0,$A54-1))</f>
        <v>0</v>
      </c>
      <c r="AT54" s="66">
        <f ca="1">SUMPRODUCT(Input!BJ$17:BJ$21,Input!$J$17:$J$21,OFFSET(Input!$E$17:$E$21,0,$A54-1))</f>
        <v>0</v>
      </c>
      <c r="AU54" s="66">
        <f ca="1">SUMPRODUCT(Input!BK$17:BK$21,Input!$J$17:$J$21,OFFSET(Input!$E$17:$E$21,0,$A54-1))</f>
        <v>0</v>
      </c>
      <c r="AV54" s="66">
        <f ca="1">SUMPRODUCT(Input!BL$17:BL$21,Input!$J$17:$J$21,OFFSET(Input!$E$17:$E$21,0,$A54-1))</f>
        <v>0</v>
      </c>
      <c r="AW54" s="66">
        <f ca="1">SUMPRODUCT(Input!BM$17:BM$21,Input!$J$17:$J$21,OFFSET(Input!$E$17:$E$21,0,$A54-1))</f>
        <v>0</v>
      </c>
      <c r="AX54" s="66">
        <f ca="1">SUMPRODUCT(Input!BN$17:BN$21,Input!$J$17:$J$21,OFFSET(Input!$E$17:$E$21,0,$A54-1))</f>
        <v>0</v>
      </c>
      <c r="AY54" s="66">
        <f ca="1">SUMPRODUCT(Input!BO$17:BO$21,Input!$J$17:$J$21,OFFSET(Input!$E$17:$E$21,0,$A54-1))</f>
        <v>0</v>
      </c>
      <c r="AZ54" s="66">
        <f ca="1">SUMPRODUCT(Input!BP$17:BP$21,Input!$J$17:$J$21,OFFSET(Input!$E$17:$E$21,0,$A54-1))</f>
        <v>0</v>
      </c>
      <c r="BA54" s="66">
        <f ca="1">SUMPRODUCT(Input!BQ$17:BQ$21,Input!$J$17:$J$21,OFFSET(Input!$E$17:$E$21,0,$A54-1))</f>
        <v>0</v>
      </c>
      <c r="BB54" s="66">
        <f ca="1">SUMPRODUCT(Input!BR$17:BR$21,Input!$J$17:$J$21,OFFSET(Input!$E$17:$E$21,0,$A54-1))</f>
        <v>0</v>
      </c>
      <c r="BC54" s="66">
        <f ca="1">SUMPRODUCT(Input!BS$17:BS$21,Input!$J$17:$J$21,OFFSET(Input!$E$17:$E$21,0,$A54-1))</f>
        <v>0</v>
      </c>
      <c r="BD54" s="66">
        <f ca="1">SUMPRODUCT(Input!BT$17:BT$21,Input!$J$17:$J$21,OFFSET(Input!$E$17:$E$21,0,$A54-1))</f>
        <v>0</v>
      </c>
      <c r="BE54" s="66">
        <f ca="1">SUMPRODUCT(Input!BU$17:BU$21,Input!$J$17:$J$21,OFFSET(Input!$E$17:$E$21,0,$A54-1))</f>
        <v>0</v>
      </c>
      <c r="BF54" s="66">
        <f ca="1">SUMPRODUCT(Input!BV$17:BV$21,Input!$J$17:$J$21,OFFSET(Input!$E$17:$E$21,0,$A54-1))</f>
        <v>0</v>
      </c>
      <c r="BG54" s="66">
        <f ca="1">SUMPRODUCT(Input!BW$17:BW$21,Input!$J$17:$J$21,OFFSET(Input!$E$17:$E$21,0,$A54-1))</f>
        <v>0</v>
      </c>
      <c r="BH54" s="66">
        <f ca="1">SUMPRODUCT(Input!BX$17:BX$21,Input!$J$17:$J$21,OFFSET(Input!$E$17:$E$21,0,$A54-1))</f>
        <v>0</v>
      </c>
      <c r="BI54" s="66">
        <f ca="1">SUMPRODUCT(Input!BY$17:BY$21,Input!$J$17:$J$21,OFFSET(Input!$E$17:$E$21,0,$A54-1))</f>
        <v>0</v>
      </c>
      <c r="BJ54" s="66">
        <f ca="1">SUMPRODUCT(Input!BZ$17:BZ$21,Input!$J$17:$J$21,OFFSET(Input!$E$17:$E$21,0,$A54-1))</f>
        <v>0</v>
      </c>
      <c r="BK54" s="66">
        <f ca="1">SUMPRODUCT(Input!CA$17:CA$21,Input!$J$17:$J$21,OFFSET(Input!$E$17:$E$21,0,$A54-1))</f>
        <v>0</v>
      </c>
      <c r="BL54" s="66">
        <f ca="1">SUMPRODUCT(Input!CB$17:CB$21,Input!$J$17:$J$21,OFFSET(Input!$E$17:$E$21,0,$A54-1))</f>
        <v>0</v>
      </c>
      <c r="BM54" s="67">
        <f ca="1">SUMPRODUCT(Input!CC$17:CC$21,Input!$J$17:$J$21,OFFSET(Input!$E$17:$E$21,0,$A54-1))</f>
        <v>0</v>
      </c>
    </row>
    <row r="55" spans="1:65" ht="12" customHeight="1" x14ac:dyDescent="0.25">
      <c r="A55">
        <v>2</v>
      </c>
      <c r="B55" s="26" t="str">
        <f>"Tag"&amp;A55&amp;": "&amp;Input!$P$3</f>
        <v>Tag2: Agribusiness</v>
      </c>
      <c r="C55" s="46" t="s">
        <v>30</v>
      </c>
      <c r="D55" s="66">
        <f ca="1">D54</f>
        <v>54579864.280000001</v>
      </c>
      <c r="E55" s="49">
        <v>0</v>
      </c>
      <c r="F55" s="66">
        <f ca="1">E55+F54</f>
        <v>2777434.57</v>
      </c>
      <c r="G55" s="66">
        <f t="shared" ref="G55:BM55" ca="1" si="35">F55+G54</f>
        <v>5381465.1600000001</v>
      </c>
      <c r="H55" s="66">
        <f t="shared" ca="1" si="35"/>
        <v>8708713.5300000012</v>
      </c>
      <c r="I55" s="66">
        <f t="shared" ca="1" si="35"/>
        <v>11823721.73</v>
      </c>
      <c r="J55" s="66">
        <f t="shared" ca="1" si="35"/>
        <v>14717531.76</v>
      </c>
      <c r="K55" s="66">
        <f t="shared" ca="1" si="35"/>
        <v>18360791.329999998</v>
      </c>
      <c r="L55" s="66">
        <f t="shared" ca="1" si="35"/>
        <v>20493054.539999999</v>
      </c>
      <c r="M55" s="66">
        <f t="shared" ca="1" si="35"/>
        <v>22269127.529999997</v>
      </c>
      <c r="N55" s="66">
        <f t="shared" ca="1" si="35"/>
        <v>24057436.181578081</v>
      </c>
      <c r="O55" s="66">
        <f t="shared" ca="1" si="35"/>
        <v>25974358.629300516</v>
      </c>
      <c r="P55" s="66">
        <f t="shared" ca="1" si="35"/>
        <v>27751868.476307921</v>
      </c>
      <c r="Q55" s="66">
        <f t="shared" ca="1" si="35"/>
        <v>29484330.534173973</v>
      </c>
      <c r="R55" s="66">
        <f t="shared" ca="1" si="35"/>
        <v>31473222.654746167</v>
      </c>
      <c r="S55" s="66">
        <f t="shared" ca="1" si="35"/>
        <v>33664017.989403337</v>
      </c>
      <c r="T55" s="66">
        <f t="shared" ca="1" si="35"/>
        <v>36018804.13247712</v>
      </c>
      <c r="U55" s="66">
        <f t="shared" ca="1" si="35"/>
        <v>37364189.291086003</v>
      </c>
      <c r="V55" s="66">
        <f t="shared" ca="1" si="35"/>
        <v>39129636.559855349</v>
      </c>
      <c r="W55" s="66">
        <f t="shared" ca="1" si="35"/>
        <v>40783107.256502442</v>
      </c>
      <c r="X55" s="66">
        <f t="shared" ca="1" si="35"/>
        <v>42213645.548502445</v>
      </c>
      <c r="Y55" s="66">
        <f t="shared" ca="1" si="35"/>
        <v>43753665.384502448</v>
      </c>
      <c r="Z55" s="66">
        <f t="shared" ca="1" si="35"/>
        <v>45319911.285302445</v>
      </c>
      <c r="AA55" s="66">
        <f t="shared" ca="1" si="35"/>
        <v>46809839.861302443</v>
      </c>
      <c r="AB55" s="66">
        <f t="shared" ca="1" si="35"/>
        <v>48237051.112502441</v>
      </c>
      <c r="AC55" s="66">
        <f t="shared" ca="1" si="35"/>
        <v>54579864.280000001</v>
      </c>
      <c r="AD55" s="66">
        <f t="shared" ca="1" si="35"/>
        <v>54579864.280000001</v>
      </c>
      <c r="AE55" s="66">
        <f t="shared" ca="1" si="35"/>
        <v>54579864.280000001</v>
      </c>
      <c r="AF55" s="66">
        <f t="shared" ca="1" si="35"/>
        <v>54579864.280000001</v>
      </c>
      <c r="AG55" s="66">
        <f t="shared" ca="1" si="35"/>
        <v>54579864.280000001</v>
      </c>
      <c r="AH55" s="66">
        <f t="shared" ca="1" si="35"/>
        <v>54579864.280000001</v>
      </c>
      <c r="AI55" s="66">
        <f t="shared" ca="1" si="35"/>
        <v>54579864.280000001</v>
      </c>
      <c r="AJ55" s="66">
        <f t="shared" ca="1" si="35"/>
        <v>54579864.280000001</v>
      </c>
      <c r="AK55" s="66">
        <f t="shared" ca="1" si="35"/>
        <v>54579864.280000001</v>
      </c>
      <c r="AL55" s="66">
        <f t="shared" ca="1" si="35"/>
        <v>54579864.280000001</v>
      </c>
      <c r="AM55" s="66">
        <f t="shared" ca="1" si="35"/>
        <v>54579864.280000001</v>
      </c>
      <c r="AN55" s="66">
        <f t="shared" ca="1" si="35"/>
        <v>54579864.280000001</v>
      </c>
      <c r="AO55" s="66">
        <f t="shared" ca="1" si="35"/>
        <v>54579864.280000001</v>
      </c>
      <c r="AP55" s="66">
        <f t="shared" ca="1" si="35"/>
        <v>54579864.280000001</v>
      </c>
      <c r="AQ55" s="66">
        <f t="shared" ca="1" si="35"/>
        <v>54579864.280000001</v>
      </c>
      <c r="AR55" s="66">
        <f t="shared" ca="1" si="35"/>
        <v>54579864.280000001</v>
      </c>
      <c r="AS55" s="66">
        <f t="shared" ca="1" si="35"/>
        <v>54579864.280000001</v>
      </c>
      <c r="AT55" s="66">
        <f t="shared" ca="1" si="35"/>
        <v>54579864.280000001</v>
      </c>
      <c r="AU55" s="66">
        <f t="shared" ca="1" si="35"/>
        <v>54579864.280000001</v>
      </c>
      <c r="AV55" s="66">
        <f t="shared" ca="1" si="35"/>
        <v>54579864.280000001</v>
      </c>
      <c r="AW55" s="66">
        <f t="shared" ca="1" si="35"/>
        <v>54579864.280000001</v>
      </c>
      <c r="AX55" s="66">
        <f t="shared" ca="1" si="35"/>
        <v>54579864.280000001</v>
      </c>
      <c r="AY55" s="66">
        <f t="shared" ca="1" si="35"/>
        <v>54579864.280000001</v>
      </c>
      <c r="AZ55" s="66">
        <f t="shared" ca="1" si="35"/>
        <v>54579864.280000001</v>
      </c>
      <c r="BA55" s="66">
        <f t="shared" ca="1" si="35"/>
        <v>54579864.280000001</v>
      </c>
      <c r="BB55" s="66">
        <f t="shared" ca="1" si="35"/>
        <v>54579864.280000001</v>
      </c>
      <c r="BC55" s="66">
        <f t="shared" ca="1" si="35"/>
        <v>54579864.280000001</v>
      </c>
      <c r="BD55" s="66">
        <f t="shared" ca="1" si="35"/>
        <v>54579864.280000001</v>
      </c>
      <c r="BE55" s="66">
        <f t="shared" ca="1" si="35"/>
        <v>54579864.280000001</v>
      </c>
      <c r="BF55" s="66">
        <f t="shared" ca="1" si="35"/>
        <v>54579864.280000001</v>
      </c>
      <c r="BG55" s="66">
        <f t="shared" ca="1" si="35"/>
        <v>54579864.280000001</v>
      </c>
      <c r="BH55" s="66">
        <f t="shared" ca="1" si="35"/>
        <v>54579864.280000001</v>
      </c>
      <c r="BI55" s="66">
        <f t="shared" ca="1" si="35"/>
        <v>54579864.280000001</v>
      </c>
      <c r="BJ55" s="66">
        <f t="shared" ca="1" si="35"/>
        <v>54579864.280000001</v>
      </c>
      <c r="BK55" s="66">
        <f t="shared" ca="1" si="35"/>
        <v>54579864.280000001</v>
      </c>
      <c r="BL55" s="66">
        <f t="shared" ca="1" si="35"/>
        <v>54579864.280000001</v>
      </c>
      <c r="BM55" s="67">
        <f t="shared" ca="1" si="35"/>
        <v>54579864.280000001</v>
      </c>
    </row>
    <row r="56" spans="1:65" ht="12" customHeight="1" x14ac:dyDescent="0.25">
      <c r="A56">
        <v>2</v>
      </c>
      <c r="B56" s="26" t="str">
        <f>"Tag"&amp;A56&amp;": "&amp;Input!$P$3</f>
        <v>Tag2: Agribusiness</v>
      </c>
      <c r="C56" s="46" t="s">
        <v>33</v>
      </c>
      <c r="D56" s="99">
        <f ca="1">IFERROR(1-D54/D51,0)</f>
        <v>-0.46603253766689678</v>
      </c>
      <c r="E56" s="105">
        <v>0</v>
      </c>
      <c r="F56" s="99">
        <f ca="1">IFERROR(1-F54/F51,0)</f>
        <v>-2.4463042172726435</v>
      </c>
      <c r="G56" s="99">
        <f t="shared" ref="G56:BM56" ca="1" si="36">IFERROR(1-G54/G51,0)</f>
        <v>0.31770989353941692</v>
      </c>
      <c r="H56" s="99">
        <f t="shared" ca="1" si="36"/>
        <v>0.31765334997629013</v>
      </c>
      <c r="I56" s="99">
        <f t="shared" ca="1" si="36"/>
        <v>0.12214161643491073</v>
      </c>
      <c r="J56" s="99">
        <f t="shared" ca="1" si="36"/>
        <v>-9.1275123456813212E-4</v>
      </c>
      <c r="K56" s="99">
        <f t="shared" ca="1" si="36"/>
        <v>2.5489625747843192E-4</v>
      </c>
      <c r="L56" s="99">
        <f t="shared" ca="1" si="36"/>
        <v>0</v>
      </c>
      <c r="M56" s="99">
        <f t="shared" ca="1" si="36"/>
        <v>0</v>
      </c>
      <c r="N56" s="99">
        <f t="shared" ca="1" si="36"/>
        <v>0</v>
      </c>
      <c r="O56" s="99">
        <f t="shared" ca="1" si="36"/>
        <v>1.1102230246251565E-16</v>
      </c>
      <c r="P56" s="99">
        <f t="shared" ca="1" si="36"/>
        <v>1.1102230246251565E-16</v>
      </c>
      <c r="Q56" s="99">
        <f t="shared" ca="1" si="36"/>
        <v>0</v>
      </c>
      <c r="R56" s="99">
        <f t="shared" ca="1" si="36"/>
        <v>1.1102230246251565E-16</v>
      </c>
      <c r="S56" s="99">
        <f t="shared" ca="1" si="36"/>
        <v>0</v>
      </c>
      <c r="T56" s="99">
        <f t="shared" ca="1" si="36"/>
        <v>-4.6308526349576606E-3</v>
      </c>
      <c r="U56" s="99">
        <f t="shared" ca="1" si="36"/>
        <v>0</v>
      </c>
      <c r="V56" s="99">
        <f t="shared" ca="1" si="36"/>
        <v>0</v>
      </c>
      <c r="W56" s="99">
        <f t="shared" ca="1" si="36"/>
        <v>0</v>
      </c>
      <c r="X56" s="99">
        <f t="shared" ca="1" si="36"/>
        <v>0</v>
      </c>
      <c r="Y56" s="99">
        <f t="shared" ca="1" si="36"/>
        <v>0</v>
      </c>
      <c r="Z56" s="99">
        <f t="shared" ca="1" si="36"/>
        <v>0</v>
      </c>
      <c r="AA56" s="99">
        <f t="shared" ca="1" si="36"/>
        <v>0</v>
      </c>
      <c r="AB56" s="99">
        <f t="shared" ca="1" si="36"/>
        <v>0</v>
      </c>
      <c r="AC56" s="99">
        <f t="shared" ca="1" si="36"/>
        <v>0</v>
      </c>
      <c r="AD56" s="99">
        <f t="shared" ca="1" si="36"/>
        <v>0</v>
      </c>
      <c r="AE56" s="99">
        <f t="shared" ca="1" si="36"/>
        <v>0</v>
      </c>
      <c r="AF56" s="99">
        <f t="shared" ca="1" si="36"/>
        <v>0</v>
      </c>
      <c r="AG56" s="99">
        <f t="shared" ca="1" si="36"/>
        <v>0</v>
      </c>
      <c r="AH56" s="99">
        <f t="shared" ca="1" si="36"/>
        <v>0</v>
      </c>
      <c r="AI56" s="99">
        <f t="shared" ca="1" si="36"/>
        <v>0</v>
      </c>
      <c r="AJ56" s="99">
        <f t="shared" ca="1" si="36"/>
        <v>0</v>
      </c>
      <c r="AK56" s="115">
        <f t="shared" ca="1" si="36"/>
        <v>0</v>
      </c>
      <c r="AL56" s="115">
        <f t="shared" ca="1" si="36"/>
        <v>0</v>
      </c>
      <c r="AM56" s="115">
        <f t="shared" ca="1" si="36"/>
        <v>0</v>
      </c>
      <c r="AN56" s="115">
        <f t="shared" ca="1" si="36"/>
        <v>0</v>
      </c>
      <c r="AO56" s="115">
        <f t="shared" ca="1" si="36"/>
        <v>0</v>
      </c>
      <c r="AP56" s="115">
        <f t="shared" ca="1" si="36"/>
        <v>0</v>
      </c>
      <c r="AQ56" s="115">
        <f t="shared" ca="1" si="36"/>
        <v>0</v>
      </c>
      <c r="AR56" s="115">
        <f t="shared" ca="1" si="36"/>
        <v>0</v>
      </c>
      <c r="AS56" s="115">
        <f t="shared" ca="1" si="36"/>
        <v>0</v>
      </c>
      <c r="AT56" s="115">
        <f t="shared" ca="1" si="36"/>
        <v>0</v>
      </c>
      <c r="AU56" s="115">
        <f t="shared" ca="1" si="36"/>
        <v>0</v>
      </c>
      <c r="AV56" s="115">
        <f t="shared" ca="1" si="36"/>
        <v>0</v>
      </c>
      <c r="AW56" s="115">
        <f t="shared" ca="1" si="36"/>
        <v>0</v>
      </c>
      <c r="AX56" s="115">
        <f t="shared" ca="1" si="36"/>
        <v>0</v>
      </c>
      <c r="AY56" s="115">
        <f t="shared" ca="1" si="36"/>
        <v>0</v>
      </c>
      <c r="AZ56" s="115">
        <f t="shared" ca="1" si="36"/>
        <v>0</v>
      </c>
      <c r="BA56" s="115">
        <f t="shared" ca="1" si="36"/>
        <v>0</v>
      </c>
      <c r="BB56" s="115">
        <f t="shared" ca="1" si="36"/>
        <v>0</v>
      </c>
      <c r="BC56" s="115">
        <f t="shared" ca="1" si="36"/>
        <v>0</v>
      </c>
      <c r="BD56" s="115">
        <f t="shared" ca="1" si="36"/>
        <v>0</v>
      </c>
      <c r="BE56" s="115">
        <f t="shared" ca="1" si="36"/>
        <v>0</v>
      </c>
      <c r="BF56" s="115">
        <f t="shared" ca="1" si="36"/>
        <v>0</v>
      </c>
      <c r="BG56" s="115">
        <f t="shared" ca="1" si="36"/>
        <v>0</v>
      </c>
      <c r="BH56" s="115">
        <f t="shared" ca="1" si="36"/>
        <v>0</v>
      </c>
      <c r="BI56" s="115">
        <f t="shared" ca="1" si="36"/>
        <v>0</v>
      </c>
      <c r="BJ56" s="115">
        <f t="shared" ca="1" si="36"/>
        <v>0</v>
      </c>
      <c r="BK56" s="115">
        <f t="shared" ca="1" si="36"/>
        <v>0</v>
      </c>
      <c r="BL56" s="115">
        <f t="shared" ca="1" si="36"/>
        <v>0</v>
      </c>
      <c r="BM56" s="116">
        <f t="shared" ca="1" si="36"/>
        <v>0</v>
      </c>
    </row>
    <row r="57" spans="1:65" ht="12" customHeight="1" x14ac:dyDescent="0.25">
      <c r="A57">
        <v>2</v>
      </c>
      <c r="B57" s="27" t="str">
        <f>"Tag"&amp;A57&amp;": "&amp;Input!$P$3</f>
        <v>Tag2: Agribusiness</v>
      </c>
      <c r="C57" s="47" t="s">
        <v>31</v>
      </c>
      <c r="D57" s="100">
        <f ca="1">IFERROR(1-D55/D52,0)</f>
        <v>-0.46603253766689678</v>
      </c>
      <c r="E57" s="106">
        <v>0</v>
      </c>
      <c r="F57" s="100">
        <f ca="1">IFERROR(1-F55/F52,0)</f>
        <v>-2.4463042172726435</v>
      </c>
      <c r="G57" s="100">
        <f t="shared" ref="G57:BM57" ca="1" si="37">IFERROR(1-G55/G52,0)</f>
        <v>-0.16418428657056272</v>
      </c>
      <c r="H57" s="100">
        <f t="shared" ca="1" si="37"/>
        <v>8.3168316625297445E-2</v>
      </c>
      <c r="I57" s="100">
        <f t="shared" ca="1" si="37"/>
        <v>9.3767860379764034E-2</v>
      </c>
      <c r="J57" s="100">
        <f t="shared" ca="1" si="37"/>
        <v>7.6593007422074311E-2</v>
      </c>
      <c r="K57" s="100">
        <f t="shared" ca="1" si="37"/>
        <v>6.2386919403617291E-2</v>
      </c>
      <c r="L57" s="100">
        <f t="shared" ca="1" si="37"/>
        <v>5.6260882400855361E-2</v>
      </c>
      <c r="M57" s="100">
        <f t="shared" ca="1" si="37"/>
        <v>5.2007159413441473E-2</v>
      </c>
      <c r="N57" s="100">
        <f t="shared" ca="1" si="37"/>
        <v>4.8328042905645408E-2</v>
      </c>
      <c r="O57" s="100">
        <f t="shared" ca="1" si="37"/>
        <v>4.4921624970584384E-2</v>
      </c>
      <c r="P57" s="100">
        <f t="shared" ca="1" si="37"/>
        <v>4.2165711202440836E-2</v>
      </c>
      <c r="Q57" s="100">
        <f t="shared" ca="1" si="37"/>
        <v>3.9786682862276268E-2</v>
      </c>
      <c r="R57" s="100">
        <f t="shared" ca="1" si="37"/>
        <v>3.7366385272945224E-2</v>
      </c>
      <c r="S57" s="100">
        <f t="shared" ca="1" si="37"/>
        <v>3.5019805382956015E-2</v>
      </c>
      <c r="T57" s="100">
        <f t="shared" ca="1" si="37"/>
        <v>3.2523449395753246E-2</v>
      </c>
      <c r="U57" s="100">
        <f t="shared" ca="1" si="37"/>
        <v>-3.6140244553408696E-3</v>
      </c>
      <c r="V57" s="100">
        <f t="shared" ca="1" si="37"/>
        <v>-5.1034500370658042E-2</v>
      </c>
      <c r="W57" s="100">
        <f t="shared" ca="1" si="37"/>
        <v>-9.5447249895424413E-2</v>
      </c>
      <c r="X57" s="100">
        <f t="shared" ca="1" si="37"/>
        <v>-0.13387196402977097</v>
      </c>
      <c r="Y57" s="100">
        <f t="shared" ca="1" si="37"/>
        <v>-0.17523738730466465</v>
      </c>
      <c r="Z57" s="100">
        <f t="shared" ca="1" si="37"/>
        <v>-0.21730725103280846</v>
      </c>
      <c r="AA57" s="100">
        <f t="shared" ca="1" si="37"/>
        <v>-0.25732720711056856</v>
      </c>
      <c r="AB57" s="100">
        <f t="shared" ca="1" si="37"/>
        <v>-0.29566255586939993</v>
      </c>
      <c r="AC57" s="100">
        <f t="shared" ca="1" si="37"/>
        <v>-0.46603253766689678</v>
      </c>
      <c r="AD57" s="100">
        <f t="shared" ca="1" si="37"/>
        <v>-0.46603253766689678</v>
      </c>
      <c r="AE57" s="100">
        <f t="shared" ca="1" si="37"/>
        <v>-0.46603253766689678</v>
      </c>
      <c r="AF57" s="100">
        <f t="shared" ca="1" si="37"/>
        <v>-0.46603253766689678</v>
      </c>
      <c r="AG57" s="100">
        <f t="shared" ca="1" si="37"/>
        <v>-0.46603253766689678</v>
      </c>
      <c r="AH57" s="100">
        <f t="shared" ca="1" si="37"/>
        <v>-0.46603253766689678</v>
      </c>
      <c r="AI57" s="100">
        <f t="shared" ca="1" si="37"/>
        <v>-0.46603253766689678</v>
      </c>
      <c r="AJ57" s="100">
        <f t="shared" ca="1" si="37"/>
        <v>-0.46603253766689678</v>
      </c>
      <c r="AK57" s="117">
        <f t="shared" ca="1" si="37"/>
        <v>-0.46603253766689678</v>
      </c>
      <c r="AL57" s="117">
        <f t="shared" ca="1" si="37"/>
        <v>-0.46603253766689678</v>
      </c>
      <c r="AM57" s="117">
        <f t="shared" ca="1" si="37"/>
        <v>-0.46603253766689678</v>
      </c>
      <c r="AN57" s="117">
        <f t="shared" ca="1" si="37"/>
        <v>-0.46603253766689678</v>
      </c>
      <c r="AO57" s="117">
        <f t="shared" ca="1" si="37"/>
        <v>-0.46603253766689678</v>
      </c>
      <c r="AP57" s="117">
        <f t="shared" ca="1" si="37"/>
        <v>-0.46603253766689678</v>
      </c>
      <c r="AQ57" s="117">
        <f t="shared" ca="1" si="37"/>
        <v>-0.46603253766689678</v>
      </c>
      <c r="AR57" s="117">
        <f t="shared" ca="1" si="37"/>
        <v>-0.46603253766689678</v>
      </c>
      <c r="AS57" s="117">
        <f t="shared" ca="1" si="37"/>
        <v>-0.46603253766689678</v>
      </c>
      <c r="AT57" s="117">
        <f t="shared" ca="1" si="37"/>
        <v>-0.46603253766689678</v>
      </c>
      <c r="AU57" s="117">
        <f t="shared" ca="1" si="37"/>
        <v>-0.46603253766689678</v>
      </c>
      <c r="AV57" s="117">
        <f t="shared" ca="1" si="37"/>
        <v>-0.46603253766689678</v>
      </c>
      <c r="AW57" s="117">
        <f t="shared" ca="1" si="37"/>
        <v>-0.46603253766689678</v>
      </c>
      <c r="AX57" s="117">
        <f t="shared" ca="1" si="37"/>
        <v>-0.46603253766689678</v>
      </c>
      <c r="AY57" s="117">
        <f t="shared" ca="1" si="37"/>
        <v>-0.46603253766689678</v>
      </c>
      <c r="AZ57" s="117">
        <f t="shared" ca="1" si="37"/>
        <v>-0.46603253766689678</v>
      </c>
      <c r="BA57" s="117">
        <f t="shared" ca="1" si="37"/>
        <v>-0.46603253766689678</v>
      </c>
      <c r="BB57" s="117">
        <f t="shared" ca="1" si="37"/>
        <v>-0.46603253766689678</v>
      </c>
      <c r="BC57" s="117">
        <f t="shared" ca="1" si="37"/>
        <v>-0.46603253766689678</v>
      </c>
      <c r="BD57" s="117">
        <f t="shared" ca="1" si="37"/>
        <v>-0.46603253766689678</v>
      </c>
      <c r="BE57" s="117">
        <f t="shared" ca="1" si="37"/>
        <v>-0.46603253766689678</v>
      </c>
      <c r="BF57" s="117">
        <f t="shared" ca="1" si="37"/>
        <v>-0.46603253766689678</v>
      </c>
      <c r="BG57" s="117">
        <f t="shared" ca="1" si="37"/>
        <v>-0.46603253766689678</v>
      </c>
      <c r="BH57" s="117">
        <f t="shared" ca="1" si="37"/>
        <v>-0.46603253766689678</v>
      </c>
      <c r="BI57" s="117">
        <f t="shared" ca="1" si="37"/>
        <v>-0.46603253766689678</v>
      </c>
      <c r="BJ57" s="117">
        <f t="shared" ca="1" si="37"/>
        <v>-0.46603253766689678</v>
      </c>
      <c r="BK57" s="117">
        <f t="shared" ca="1" si="37"/>
        <v>-0.46603253766689678</v>
      </c>
      <c r="BL57" s="117">
        <f t="shared" ca="1" si="37"/>
        <v>-0.46603253766689678</v>
      </c>
      <c r="BM57" s="118">
        <f t="shared" ca="1" si="37"/>
        <v>-0.46603253766689678</v>
      </c>
    </row>
    <row r="58" spans="1:65" ht="14.25" customHeight="1" x14ac:dyDescent="0.25">
      <c r="D58" s="54"/>
      <c r="E58" s="5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</row>
    <row r="59" spans="1:65" ht="12" customHeight="1" x14ac:dyDescent="0.25">
      <c r="A59">
        <v>3</v>
      </c>
      <c r="B59" s="25" t="str">
        <f>"Tag"&amp;A59&amp;": "&amp;Input!$Q$3</f>
        <v>Tag3: N/A</v>
      </c>
      <c r="C59" s="44" t="s">
        <v>32</v>
      </c>
      <c r="D59" s="80">
        <f ca="1">SUM(F59:BA59)</f>
        <v>0</v>
      </c>
      <c r="E59" s="53">
        <v>0</v>
      </c>
      <c r="F59" s="64">
        <f ca="1">SUMPRODUCT(Input!V$5:V$9,Input!$J$5:$J$9,OFFSET(Input!$E$5:$E$9,0,$A59-1))</f>
        <v>0</v>
      </c>
      <c r="G59" s="64">
        <f ca="1">SUMPRODUCT(Input!W$5:W$9,Input!$J$5:$J$9,OFFSET(Input!$E$5:$E$9,0,$A59-1))</f>
        <v>0</v>
      </c>
      <c r="H59" s="64">
        <f ca="1">SUMPRODUCT(Input!X$5:X$9,Input!$J$5:$J$9,OFFSET(Input!$E$5:$E$9,0,$A59-1))</f>
        <v>0</v>
      </c>
      <c r="I59" s="64">
        <f ca="1">SUMPRODUCT(Input!Y$5:Y$9,Input!$J$5:$J$9,OFFSET(Input!$E$5:$E$9,0,$A59-1))</f>
        <v>0</v>
      </c>
      <c r="J59" s="64">
        <f ca="1">SUMPRODUCT(Input!Z$5:Z$9,Input!$J$5:$J$9,OFFSET(Input!$E$5:$E$9,0,$A59-1))</f>
        <v>0</v>
      </c>
      <c r="K59" s="64">
        <f ca="1">SUMPRODUCT(Input!AA$5:AA$9,Input!$J$5:$J$9,OFFSET(Input!$E$5:$E$9,0,$A59-1))</f>
        <v>0</v>
      </c>
      <c r="L59" s="64">
        <f ca="1">SUMPRODUCT(Input!AB$5:AB$9,Input!$J$5:$J$9,OFFSET(Input!$E$5:$E$9,0,$A59-1))</f>
        <v>0</v>
      </c>
      <c r="M59" s="64">
        <f ca="1">SUMPRODUCT(Input!AC$5:AC$9,Input!$J$5:$J$9,OFFSET(Input!$E$5:$E$9,0,$A59-1))</f>
        <v>0</v>
      </c>
      <c r="N59" s="64">
        <f ca="1">SUMPRODUCT(Input!AD$5:AD$9,Input!$J$5:$J$9,OFFSET(Input!$E$5:$E$9,0,$A59-1))</f>
        <v>0</v>
      </c>
      <c r="O59" s="64">
        <f ca="1">SUMPRODUCT(Input!AE$5:AE$9,Input!$J$5:$J$9,OFFSET(Input!$E$5:$E$9,0,$A59-1))</f>
        <v>0</v>
      </c>
      <c r="P59" s="64">
        <f ca="1">SUMPRODUCT(Input!AF$5:AF$9,Input!$J$5:$J$9,OFFSET(Input!$E$5:$E$9,0,$A59-1))</f>
        <v>0</v>
      </c>
      <c r="Q59" s="64">
        <f ca="1">SUMPRODUCT(Input!AG$5:AG$9,Input!$J$5:$J$9,OFFSET(Input!$E$5:$E$9,0,$A59-1))</f>
        <v>0</v>
      </c>
      <c r="R59" s="64">
        <f ca="1">SUMPRODUCT(Input!AH$5:AH$9,Input!$J$5:$J$9,OFFSET(Input!$E$5:$E$9,0,$A59-1))</f>
        <v>0</v>
      </c>
      <c r="S59" s="64">
        <f ca="1">SUMPRODUCT(Input!AI$5:AI$9,Input!$J$5:$J$9,OFFSET(Input!$E$5:$E$9,0,$A59-1))</f>
        <v>0</v>
      </c>
      <c r="T59" s="64">
        <f ca="1">SUMPRODUCT(Input!AJ$5:AJ$9,Input!$J$5:$J$9,OFFSET(Input!$E$5:$E$9,0,$A59-1))</f>
        <v>0</v>
      </c>
      <c r="U59" s="64">
        <f ca="1">SUMPRODUCT(Input!AK$5:AK$9,Input!$J$5:$J$9,OFFSET(Input!$E$5:$E$9,0,$A59-1))</f>
        <v>0</v>
      </c>
      <c r="V59" s="64">
        <f ca="1">SUMPRODUCT(Input!AL$5:AL$9,Input!$J$5:$J$9,OFFSET(Input!$E$5:$E$9,0,$A59-1))</f>
        <v>0</v>
      </c>
      <c r="W59" s="64">
        <f ca="1">SUMPRODUCT(Input!AM$5:AM$9,Input!$J$5:$J$9,OFFSET(Input!$E$5:$E$9,0,$A59-1))</f>
        <v>0</v>
      </c>
      <c r="X59" s="64">
        <f ca="1">SUMPRODUCT(Input!AN$5:AN$9,Input!$J$5:$J$9,OFFSET(Input!$E$5:$E$9,0,$A59-1))</f>
        <v>0</v>
      </c>
      <c r="Y59" s="64">
        <f ca="1">SUMPRODUCT(Input!AO$5:AO$9,Input!$J$5:$J$9,OFFSET(Input!$E$5:$E$9,0,$A59-1))</f>
        <v>0</v>
      </c>
      <c r="Z59" s="64">
        <f ca="1">SUMPRODUCT(Input!AP$5:AP$9,Input!$J$5:$J$9,OFFSET(Input!$E$5:$E$9,0,$A59-1))</f>
        <v>0</v>
      </c>
      <c r="AA59" s="64">
        <f ca="1">SUMPRODUCT(Input!AQ$5:AQ$9,Input!$J$5:$J$9,OFFSET(Input!$E$5:$E$9,0,$A59-1))</f>
        <v>0</v>
      </c>
      <c r="AB59" s="64">
        <f ca="1">SUMPRODUCT(Input!AR$5:AR$9,Input!$J$5:$J$9,OFFSET(Input!$E$5:$E$9,0,$A59-1))</f>
        <v>0</v>
      </c>
      <c r="AC59" s="64">
        <f ca="1">SUMPRODUCT(Input!AS$5:AS$9,Input!$J$5:$J$9,OFFSET(Input!$E$5:$E$9,0,$A59-1))</f>
        <v>0</v>
      </c>
      <c r="AD59" s="64">
        <f ca="1">SUMPRODUCT(Input!AT$5:AT$9,Input!$J$5:$J$9,OFFSET(Input!$E$5:$E$9,0,$A59-1))</f>
        <v>0</v>
      </c>
      <c r="AE59" s="64">
        <f ca="1">SUMPRODUCT(Input!AU$5:AU$9,Input!$J$5:$J$9,OFFSET(Input!$E$5:$E$9,0,$A59-1))</f>
        <v>0</v>
      </c>
      <c r="AF59" s="64">
        <f ca="1">SUMPRODUCT(Input!AV$5:AV$9,Input!$J$5:$J$9,OFFSET(Input!$E$5:$E$9,0,$A59-1))</f>
        <v>0</v>
      </c>
      <c r="AG59" s="64">
        <f ca="1">SUMPRODUCT(Input!AW$5:AW$9,Input!$J$5:$J$9,OFFSET(Input!$E$5:$E$9,0,$A59-1))</f>
        <v>0</v>
      </c>
      <c r="AH59" s="64">
        <f ca="1">SUMPRODUCT(Input!AX$5:AX$9,Input!$J$5:$J$9,OFFSET(Input!$E$5:$E$9,0,$A59-1))</f>
        <v>0</v>
      </c>
      <c r="AI59" s="64">
        <f ca="1">SUMPRODUCT(Input!AY$5:AY$9,Input!$J$5:$J$9,OFFSET(Input!$E$5:$E$9,0,$A59-1))</f>
        <v>0</v>
      </c>
      <c r="AJ59" s="64">
        <f ca="1">SUMPRODUCT(Input!AZ$5:AZ$9,Input!$J$5:$J$9,OFFSET(Input!$E$5:$E$9,0,$A59-1))</f>
        <v>0</v>
      </c>
      <c r="AK59" s="64">
        <f ca="1">SUMPRODUCT(Input!BA$5:BA$9,Input!$J$5:$J$9,OFFSET(Input!$E$5:$E$9,0,$A59-1))</f>
        <v>0</v>
      </c>
      <c r="AL59" s="64">
        <f ca="1">SUMPRODUCT(Input!BB$5:BB$9,Input!$J$5:$J$9,OFFSET(Input!$E$5:$E$9,0,$A59-1))</f>
        <v>0</v>
      </c>
      <c r="AM59" s="64">
        <f ca="1">SUMPRODUCT(Input!BC$5:BC$9,Input!$J$5:$J$9,OFFSET(Input!$E$5:$E$9,0,$A59-1))</f>
        <v>0</v>
      </c>
      <c r="AN59" s="64">
        <f ca="1">SUMPRODUCT(Input!BD$5:BD$9,Input!$J$5:$J$9,OFFSET(Input!$E$5:$E$9,0,$A59-1))</f>
        <v>0</v>
      </c>
      <c r="AO59" s="64">
        <f ca="1">SUMPRODUCT(Input!BE$5:BE$9,Input!$J$5:$J$9,OFFSET(Input!$E$5:$E$9,0,$A59-1))</f>
        <v>0</v>
      </c>
      <c r="AP59" s="64">
        <f ca="1">SUMPRODUCT(Input!BF$5:BF$9,Input!$J$5:$J$9,OFFSET(Input!$E$5:$E$9,0,$A59-1))</f>
        <v>0</v>
      </c>
      <c r="AQ59" s="64">
        <f ca="1">SUMPRODUCT(Input!BG$5:BG$9,Input!$J$5:$J$9,OFFSET(Input!$E$5:$E$9,0,$A59-1))</f>
        <v>0</v>
      </c>
      <c r="AR59" s="64">
        <f ca="1">SUMPRODUCT(Input!BH$5:BH$9,Input!$J$5:$J$9,OFFSET(Input!$E$5:$E$9,0,$A59-1))</f>
        <v>0</v>
      </c>
      <c r="AS59" s="64">
        <f ca="1">SUMPRODUCT(Input!BI$5:BI$9,Input!$J$5:$J$9,OFFSET(Input!$E$5:$E$9,0,$A59-1))</f>
        <v>0</v>
      </c>
      <c r="AT59" s="64">
        <f ca="1">SUMPRODUCT(Input!BJ$5:BJ$9,Input!$J$5:$J$9,OFFSET(Input!$E$5:$E$9,0,$A59-1))</f>
        <v>0</v>
      </c>
      <c r="AU59" s="64">
        <f ca="1">SUMPRODUCT(Input!BK$5:BK$9,Input!$J$5:$J$9,OFFSET(Input!$E$5:$E$9,0,$A59-1))</f>
        <v>0</v>
      </c>
      <c r="AV59" s="64">
        <f ca="1">SUMPRODUCT(Input!BL$5:BL$9,Input!$J$5:$J$9,OFFSET(Input!$E$5:$E$9,0,$A59-1))</f>
        <v>0</v>
      </c>
      <c r="AW59" s="64">
        <f ca="1">SUMPRODUCT(Input!BM$5:BM$9,Input!$J$5:$J$9,OFFSET(Input!$E$5:$E$9,0,$A59-1))</f>
        <v>0</v>
      </c>
      <c r="AX59" s="64">
        <f ca="1">SUMPRODUCT(Input!BN$5:BN$9,Input!$J$5:$J$9,OFFSET(Input!$E$5:$E$9,0,$A59-1))</f>
        <v>0</v>
      </c>
      <c r="AY59" s="64">
        <f ca="1">SUMPRODUCT(Input!BO$5:BO$9,Input!$J$5:$J$9,OFFSET(Input!$E$5:$E$9,0,$A59-1))</f>
        <v>0</v>
      </c>
      <c r="AZ59" s="64">
        <f ca="1">SUMPRODUCT(Input!BP$5:BP$9,Input!$J$5:$J$9,OFFSET(Input!$E$5:$E$9,0,$A59-1))</f>
        <v>0</v>
      </c>
      <c r="BA59" s="64">
        <f ca="1">SUMPRODUCT(Input!BQ$5:BQ$9,Input!$J$5:$J$9,OFFSET(Input!$E$5:$E$9,0,$A59-1))</f>
        <v>0</v>
      </c>
      <c r="BB59" s="64">
        <f ca="1">SUMPRODUCT(Input!BR$5:BR$9,Input!$J$5:$J$9,OFFSET(Input!$E$5:$E$9,0,$A59-1))</f>
        <v>0</v>
      </c>
      <c r="BC59" s="64">
        <f ca="1">SUMPRODUCT(Input!BS$5:BS$9,Input!$J$5:$J$9,OFFSET(Input!$E$5:$E$9,0,$A59-1))</f>
        <v>0</v>
      </c>
      <c r="BD59" s="64">
        <f ca="1">SUMPRODUCT(Input!BT$5:BT$9,Input!$J$5:$J$9,OFFSET(Input!$E$5:$E$9,0,$A59-1))</f>
        <v>0</v>
      </c>
      <c r="BE59" s="64">
        <f ca="1">SUMPRODUCT(Input!BU$5:BU$9,Input!$J$5:$J$9,OFFSET(Input!$E$5:$E$9,0,$A59-1))</f>
        <v>0</v>
      </c>
      <c r="BF59" s="64">
        <f ca="1">SUMPRODUCT(Input!BV$5:BV$9,Input!$J$5:$J$9,OFFSET(Input!$E$5:$E$9,0,$A59-1))</f>
        <v>0</v>
      </c>
      <c r="BG59" s="64">
        <f ca="1">SUMPRODUCT(Input!BW$5:BW$9,Input!$J$5:$J$9,OFFSET(Input!$E$5:$E$9,0,$A59-1))</f>
        <v>0</v>
      </c>
      <c r="BH59" s="64">
        <f ca="1">SUMPRODUCT(Input!BX$5:BX$9,Input!$J$5:$J$9,OFFSET(Input!$E$5:$E$9,0,$A59-1))</f>
        <v>0</v>
      </c>
      <c r="BI59" s="64">
        <f ca="1">SUMPRODUCT(Input!BY$5:BY$9,Input!$J$5:$J$9,OFFSET(Input!$E$5:$E$9,0,$A59-1))</f>
        <v>0</v>
      </c>
      <c r="BJ59" s="64">
        <f ca="1">SUMPRODUCT(Input!BZ$5:BZ$9,Input!$J$5:$J$9,OFFSET(Input!$E$5:$E$9,0,$A59-1))</f>
        <v>0</v>
      </c>
      <c r="BK59" s="64">
        <f ca="1">SUMPRODUCT(Input!CA$5:CA$9,Input!$J$5:$J$9,OFFSET(Input!$E$5:$E$9,0,$A59-1))</f>
        <v>0</v>
      </c>
      <c r="BL59" s="64">
        <f ca="1">SUMPRODUCT(Input!CB$5:CB$9,Input!$J$5:$J$9,OFFSET(Input!$E$5:$E$9,0,$A59-1))</f>
        <v>0</v>
      </c>
      <c r="BM59" s="65">
        <f ca="1">SUMPRODUCT(Input!CC$5:CC$9,Input!$J$5:$J$9,OFFSET(Input!$E$5:$E$9,0,$A59-1))</f>
        <v>0</v>
      </c>
    </row>
    <row r="60" spans="1:65" ht="12" customHeight="1" x14ac:dyDescent="0.25">
      <c r="A60">
        <v>3</v>
      </c>
      <c r="B60" s="26" t="str">
        <f>"Tag"&amp;A60&amp;": "&amp;Input!$Q$3</f>
        <v>Tag3: N/A</v>
      </c>
      <c r="C60" s="46" t="s">
        <v>25</v>
      </c>
      <c r="D60" s="74">
        <f ca="1">D59</f>
        <v>0</v>
      </c>
      <c r="E60" s="49">
        <v>0</v>
      </c>
      <c r="F60" s="66">
        <f ca="1">E60+F59</f>
        <v>0</v>
      </c>
      <c r="G60" s="66">
        <f t="shared" ref="G60:BM60" ca="1" si="38">F60+G59</f>
        <v>0</v>
      </c>
      <c r="H60" s="66">
        <f t="shared" ca="1" si="38"/>
        <v>0</v>
      </c>
      <c r="I60" s="66">
        <f t="shared" ca="1" si="38"/>
        <v>0</v>
      </c>
      <c r="J60" s="66">
        <f t="shared" ca="1" si="38"/>
        <v>0</v>
      </c>
      <c r="K60" s="66">
        <f t="shared" ca="1" si="38"/>
        <v>0</v>
      </c>
      <c r="L60" s="66">
        <f t="shared" ca="1" si="38"/>
        <v>0</v>
      </c>
      <c r="M60" s="66">
        <f t="shared" ca="1" si="38"/>
        <v>0</v>
      </c>
      <c r="N60" s="66">
        <f t="shared" ca="1" si="38"/>
        <v>0</v>
      </c>
      <c r="O60" s="66">
        <f t="shared" ca="1" si="38"/>
        <v>0</v>
      </c>
      <c r="P60" s="66">
        <f t="shared" ca="1" si="38"/>
        <v>0</v>
      </c>
      <c r="Q60" s="66">
        <f t="shared" ca="1" si="38"/>
        <v>0</v>
      </c>
      <c r="R60" s="66">
        <f t="shared" ca="1" si="38"/>
        <v>0</v>
      </c>
      <c r="S60" s="66">
        <f t="shared" ca="1" si="38"/>
        <v>0</v>
      </c>
      <c r="T60" s="66">
        <f t="shared" ca="1" si="38"/>
        <v>0</v>
      </c>
      <c r="U60" s="66">
        <f t="shared" ca="1" si="38"/>
        <v>0</v>
      </c>
      <c r="V60" s="66">
        <f t="shared" ca="1" si="38"/>
        <v>0</v>
      </c>
      <c r="W60" s="66">
        <f t="shared" ca="1" si="38"/>
        <v>0</v>
      </c>
      <c r="X60" s="66">
        <f t="shared" ca="1" si="38"/>
        <v>0</v>
      </c>
      <c r="Y60" s="66">
        <f t="shared" ca="1" si="38"/>
        <v>0</v>
      </c>
      <c r="Z60" s="66">
        <f t="shared" ca="1" si="38"/>
        <v>0</v>
      </c>
      <c r="AA60" s="66">
        <f t="shared" ca="1" si="38"/>
        <v>0</v>
      </c>
      <c r="AB60" s="66">
        <f t="shared" ca="1" si="38"/>
        <v>0</v>
      </c>
      <c r="AC60" s="66">
        <f t="shared" ca="1" si="38"/>
        <v>0</v>
      </c>
      <c r="AD60" s="66">
        <f t="shared" ca="1" si="38"/>
        <v>0</v>
      </c>
      <c r="AE60" s="66">
        <f t="shared" ca="1" si="38"/>
        <v>0</v>
      </c>
      <c r="AF60" s="66">
        <f t="shared" ca="1" si="38"/>
        <v>0</v>
      </c>
      <c r="AG60" s="66">
        <f t="shared" ca="1" si="38"/>
        <v>0</v>
      </c>
      <c r="AH60" s="66">
        <f t="shared" ca="1" si="38"/>
        <v>0</v>
      </c>
      <c r="AI60" s="66">
        <f t="shared" ca="1" si="38"/>
        <v>0</v>
      </c>
      <c r="AJ60" s="66">
        <f t="shared" ca="1" si="38"/>
        <v>0</v>
      </c>
      <c r="AK60" s="66">
        <f t="shared" ca="1" si="38"/>
        <v>0</v>
      </c>
      <c r="AL60" s="66">
        <f t="shared" ca="1" si="38"/>
        <v>0</v>
      </c>
      <c r="AM60" s="66">
        <f t="shared" ca="1" si="38"/>
        <v>0</v>
      </c>
      <c r="AN60" s="66">
        <f t="shared" ca="1" si="38"/>
        <v>0</v>
      </c>
      <c r="AO60" s="66">
        <f t="shared" ca="1" si="38"/>
        <v>0</v>
      </c>
      <c r="AP60" s="66">
        <f t="shared" ca="1" si="38"/>
        <v>0</v>
      </c>
      <c r="AQ60" s="66">
        <f t="shared" ca="1" si="38"/>
        <v>0</v>
      </c>
      <c r="AR60" s="66">
        <f t="shared" ca="1" si="38"/>
        <v>0</v>
      </c>
      <c r="AS60" s="66">
        <f t="shared" ca="1" si="38"/>
        <v>0</v>
      </c>
      <c r="AT60" s="66">
        <f t="shared" ca="1" si="38"/>
        <v>0</v>
      </c>
      <c r="AU60" s="66">
        <f t="shared" ca="1" si="38"/>
        <v>0</v>
      </c>
      <c r="AV60" s="66">
        <f t="shared" ca="1" si="38"/>
        <v>0</v>
      </c>
      <c r="AW60" s="66">
        <f t="shared" ca="1" si="38"/>
        <v>0</v>
      </c>
      <c r="AX60" s="66">
        <f t="shared" ca="1" si="38"/>
        <v>0</v>
      </c>
      <c r="AY60" s="66">
        <f t="shared" ca="1" si="38"/>
        <v>0</v>
      </c>
      <c r="AZ60" s="66">
        <f t="shared" ca="1" si="38"/>
        <v>0</v>
      </c>
      <c r="BA60" s="66">
        <f t="shared" ca="1" si="38"/>
        <v>0</v>
      </c>
      <c r="BB60" s="66">
        <f t="shared" ca="1" si="38"/>
        <v>0</v>
      </c>
      <c r="BC60" s="66">
        <f t="shared" ca="1" si="38"/>
        <v>0</v>
      </c>
      <c r="BD60" s="66">
        <f t="shared" ca="1" si="38"/>
        <v>0</v>
      </c>
      <c r="BE60" s="66">
        <f t="shared" ca="1" si="38"/>
        <v>0</v>
      </c>
      <c r="BF60" s="66">
        <f t="shared" ca="1" si="38"/>
        <v>0</v>
      </c>
      <c r="BG60" s="66">
        <f t="shared" ca="1" si="38"/>
        <v>0</v>
      </c>
      <c r="BH60" s="66">
        <f t="shared" ca="1" si="38"/>
        <v>0</v>
      </c>
      <c r="BI60" s="66">
        <f t="shared" ca="1" si="38"/>
        <v>0</v>
      </c>
      <c r="BJ60" s="66">
        <f t="shared" ca="1" si="38"/>
        <v>0</v>
      </c>
      <c r="BK60" s="66">
        <f t="shared" ca="1" si="38"/>
        <v>0</v>
      </c>
      <c r="BL60" s="66">
        <f t="shared" ca="1" si="38"/>
        <v>0</v>
      </c>
      <c r="BM60" s="67">
        <f t="shared" ca="1" si="38"/>
        <v>0</v>
      </c>
    </row>
    <row r="61" spans="1:65" ht="12" customHeight="1" x14ac:dyDescent="0.25">
      <c r="A61">
        <v>3</v>
      </c>
      <c r="B61" s="26" t="str">
        <f>"Tag"&amp;A61&amp;": "&amp;Input!$Q$3</f>
        <v>Tag3: N/A</v>
      </c>
      <c r="C61" s="46" t="s">
        <v>26</v>
      </c>
      <c r="D61" s="66">
        <f ca="1">D60-D64</f>
        <v>0</v>
      </c>
      <c r="E61" s="49">
        <v>0</v>
      </c>
      <c r="F61" s="66">
        <f ca="1">F60-F64</f>
        <v>0</v>
      </c>
      <c r="G61" s="66">
        <f t="shared" ref="G61:BM61" ca="1" si="39">G60-G64</f>
        <v>0</v>
      </c>
      <c r="H61" s="66">
        <f t="shared" ca="1" si="39"/>
        <v>0</v>
      </c>
      <c r="I61" s="66">
        <f t="shared" ca="1" si="39"/>
        <v>0</v>
      </c>
      <c r="J61" s="66">
        <f t="shared" ca="1" si="39"/>
        <v>0</v>
      </c>
      <c r="K61" s="66">
        <f t="shared" ca="1" si="39"/>
        <v>0</v>
      </c>
      <c r="L61" s="66">
        <f t="shared" ca="1" si="39"/>
        <v>0</v>
      </c>
      <c r="M61" s="66">
        <f t="shared" ca="1" si="39"/>
        <v>0</v>
      </c>
      <c r="N61" s="66">
        <f t="shared" ca="1" si="39"/>
        <v>0</v>
      </c>
      <c r="O61" s="66">
        <f t="shared" ca="1" si="39"/>
        <v>0</v>
      </c>
      <c r="P61" s="66">
        <f t="shared" ca="1" si="39"/>
        <v>0</v>
      </c>
      <c r="Q61" s="66">
        <f t="shared" ca="1" si="39"/>
        <v>0</v>
      </c>
      <c r="R61" s="66">
        <f t="shared" ca="1" si="39"/>
        <v>0</v>
      </c>
      <c r="S61" s="66">
        <f t="shared" ca="1" si="39"/>
        <v>0</v>
      </c>
      <c r="T61" s="66">
        <f t="shared" ca="1" si="39"/>
        <v>0</v>
      </c>
      <c r="U61" s="66">
        <f t="shared" ca="1" si="39"/>
        <v>0</v>
      </c>
      <c r="V61" s="66">
        <f t="shared" ca="1" si="39"/>
        <v>0</v>
      </c>
      <c r="W61" s="66">
        <f t="shared" ca="1" si="39"/>
        <v>0</v>
      </c>
      <c r="X61" s="66">
        <f t="shared" ca="1" si="39"/>
        <v>0</v>
      </c>
      <c r="Y61" s="66">
        <f t="shared" ca="1" si="39"/>
        <v>0</v>
      </c>
      <c r="Z61" s="66">
        <f t="shared" ca="1" si="39"/>
        <v>0</v>
      </c>
      <c r="AA61" s="66">
        <f t="shared" ca="1" si="39"/>
        <v>0</v>
      </c>
      <c r="AB61" s="66">
        <f t="shared" ca="1" si="39"/>
        <v>0</v>
      </c>
      <c r="AC61" s="66">
        <f t="shared" ca="1" si="39"/>
        <v>0</v>
      </c>
      <c r="AD61" s="66">
        <f t="shared" ca="1" si="39"/>
        <v>0</v>
      </c>
      <c r="AE61" s="66">
        <f t="shared" ca="1" si="39"/>
        <v>0</v>
      </c>
      <c r="AF61" s="66">
        <f t="shared" ca="1" si="39"/>
        <v>0</v>
      </c>
      <c r="AG61" s="66">
        <f t="shared" ca="1" si="39"/>
        <v>0</v>
      </c>
      <c r="AH61" s="66">
        <f t="shared" ca="1" si="39"/>
        <v>0</v>
      </c>
      <c r="AI61" s="66">
        <f t="shared" ca="1" si="39"/>
        <v>0</v>
      </c>
      <c r="AJ61" s="66">
        <f t="shared" ca="1" si="39"/>
        <v>0</v>
      </c>
      <c r="AK61" s="66">
        <f t="shared" ca="1" si="39"/>
        <v>0</v>
      </c>
      <c r="AL61" s="66">
        <f t="shared" ca="1" si="39"/>
        <v>0</v>
      </c>
      <c r="AM61" s="66">
        <f t="shared" ca="1" si="39"/>
        <v>0</v>
      </c>
      <c r="AN61" s="66">
        <f t="shared" ca="1" si="39"/>
        <v>0</v>
      </c>
      <c r="AO61" s="66">
        <f t="shared" ca="1" si="39"/>
        <v>0</v>
      </c>
      <c r="AP61" s="66">
        <f t="shared" ca="1" si="39"/>
        <v>0</v>
      </c>
      <c r="AQ61" s="66">
        <f t="shared" ca="1" si="39"/>
        <v>0</v>
      </c>
      <c r="AR61" s="66">
        <f t="shared" ca="1" si="39"/>
        <v>0</v>
      </c>
      <c r="AS61" s="66">
        <f t="shared" ca="1" si="39"/>
        <v>0</v>
      </c>
      <c r="AT61" s="66">
        <f t="shared" ca="1" si="39"/>
        <v>0</v>
      </c>
      <c r="AU61" s="66">
        <f t="shared" ca="1" si="39"/>
        <v>0</v>
      </c>
      <c r="AV61" s="66">
        <f t="shared" ca="1" si="39"/>
        <v>0</v>
      </c>
      <c r="AW61" s="66">
        <f t="shared" ca="1" si="39"/>
        <v>0</v>
      </c>
      <c r="AX61" s="66">
        <f t="shared" ca="1" si="39"/>
        <v>0</v>
      </c>
      <c r="AY61" s="66">
        <f t="shared" ca="1" si="39"/>
        <v>0</v>
      </c>
      <c r="AZ61" s="66">
        <f t="shared" ca="1" si="39"/>
        <v>0</v>
      </c>
      <c r="BA61" s="66">
        <f t="shared" ca="1" si="39"/>
        <v>0</v>
      </c>
      <c r="BB61" s="66">
        <f t="shared" ca="1" si="39"/>
        <v>0</v>
      </c>
      <c r="BC61" s="66">
        <f t="shared" ca="1" si="39"/>
        <v>0</v>
      </c>
      <c r="BD61" s="66">
        <f t="shared" ca="1" si="39"/>
        <v>0</v>
      </c>
      <c r="BE61" s="66">
        <f t="shared" ca="1" si="39"/>
        <v>0</v>
      </c>
      <c r="BF61" s="66">
        <f t="shared" ca="1" si="39"/>
        <v>0</v>
      </c>
      <c r="BG61" s="66">
        <f t="shared" ca="1" si="39"/>
        <v>0</v>
      </c>
      <c r="BH61" s="66">
        <f t="shared" ca="1" si="39"/>
        <v>0</v>
      </c>
      <c r="BI61" s="66">
        <f t="shared" ca="1" si="39"/>
        <v>0</v>
      </c>
      <c r="BJ61" s="66">
        <f t="shared" ca="1" si="39"/>
        <v>0</v>
      </c>
      <c r="BK61" s="66">
        <f t="shared" ca="1" si="39"/>
        <v>0</v>
      </c>
      <c r="BL61" s="66">
        <f t="shared" ca="1" si="39"/>
        <v>0</v>
      </c>
      <c r="BM61" s="67">
        <f t="shared" ca="1" si="39"/>
        <v>0</v>
      </c>
    </row>
    <row r="62" spans="1:65" ht="2.25" customHeight="1" x14ac:dyDescent="0.25">
      <c r="A62">
        <v>3</v>
      </c>
      <c r="B62" s="11"/>
      <c r="C62" s="46"/>
      <c r="D62" s="72"/>
      <c r="E62" s="49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1"/>
    </row>
    <row r="63" spans="1:65" ht="12" customHeight="1" x14ac:dyDescent="0.25">
      <c r="A63">
        <v>3</v>
      </c>
      <c r="B63" s="26" t="str">
        <f>"Tag"&amp;A63&amp;": "&amp;Input!$Q$3</f>
        <v>Tag3: N/A</v>
      </c>
      <c r="C63" s="46" t="s">
        <v>5</v>
      </c>
      <c r="D63" s="66">
        <f ca="1">SUM(F63:BA63)</f>
        <v>0</v>
      </c>
      <c r="E63" s="49">
        <v>0</v>
      </c>
      <c r="F63" s="66">
        <f ca="1">SUMPRODUCT(Input!V$11:V$15,Input!$J$11:$J$15,OFFSET(Input!$E$11:$E$15,0,$A63-1))</f>
        <v>0</v>
      </c>
      <c r="G63" s="66">
        <f ca="1">SUMPRODUCT(Input!W$11:W$15,Input!$J$11:$J$15,OFFSET(Input!$E$11:$E$15,0,$A63-1))</f>
        <v>0</v>
      </c>
      <c r="H63" s="66">
        <f ca="1">SUMPRODUCT(Input!X$11:X$15,Input!$J$11:$J$15,OFFSET(Input!$E$11:$E$15,0,$A63-1))</f>
        <v>0</v>
      </c>
      <c r="I63" s="66">
        <f ca="1">SUMPRODUCT(Input!Y$11:Y$15,Input!$J$11:$J$15,OFFSET(Input!$E$11:$E$15,0,$A63-1))</f>
        <v>0</v>
      </c>
      <c r="J63" s="66">
        <f ca="1">SUMPRODUCT(Input!Z$11:Z$15,Input!$J$11:$J$15,OFFSET(Input!$E$11:$E$15,0,$A63-1))</f>
        <v>0</v>
      </c>
      <c r="K63" s="66">
        <f ca="1">SUMPRODUCT(Input!AA$11:AA$15,Input!$J$11:$J$15,OFFSET(Input!$E$11:$E$15,0,$A63-1))</f>
        <v>0</v>
      </c>
      <c r="L63" s="66">
        <f ca="1">SUMPRODUCT(Input!AB$11:AB$15,Input!$J$11:$J$15,OFFSET(Input!$E$11:$E$15,0,$A63-1))</f>
        <v>0</v>
      </c>
      <c r="M63" s="66">
        <f ca="1">SUMPRODUCT(Input!AC$11:AC$15,Input!$J$11:$J$15,OFFSET(Input!$E$11:$E$15,0,$A63-1))</f>
        <v>0</v>
      </c>
      <c r="N63" s="66">
        <f ca="1">SUMPRODUCT(Input!AD$11:AD$15,Input!$J$11:$J$15,OFFSET(Input!$E$11:$E$15,0,$A63-1))</f>
        <v>0</v>
      </c>
      <c r="O63" s="66">
        <f ca="1">SUMPRODUCT(Input!AE$11:AE$15,Input!$J$11:$J$15,OFFSET(Input!$E$11:$E$15,0,$A63-1))</f>
        <v>0</v>
      </c>
      <c r="P63" s="66">
        <f ca="1">SUMPRODUCT(Input!AF$11:AF$15,Input!$J$11:$J$15,OFFSET(Input!$E$11:$E$15,0,$A63-1))</f>
        <v>0</v>
      </c>
      <c r="Q63" s="66">
        <f ca="1">SUMPRODUCT(Input!AG$11:AG$15,Input!$J$11:$J$15,OFFSET(Input!$E$11:$E$15,0,$A63-1))</f>
        <v>0</v>
      </c>
      <c r="R63" s="66">
        <f ca="1">SUMPRODUCT(Input!AH$11:AH$15,Input!$J$11:$J$15,OFFSET(Input!$E$11:$E$15,0,$A63-1))</f>
        <v>0</v>
      </c>
      <c r="S63" s="66">
        <f ca="1">SUMPRODUCT(Input!AI$11:AI$15,Input!$J$11:$J$15,OFFSET(Input!$E$11:$E$15,0,$A63-1))</f>
        <v>0</v>
      </c>
      <c r="T63" s="66">
        <f ca="1">SUMPRODUCT(Input!AJ$11:AJ$15,Input!$J$11:$J$15,OFFSET(Input!$E$11:$E$15,0,$A63-1))</f>
        <v>0</v>
      </c>
      <c r="U63" s="66">
        <f ca="1">SUMPRODUCT(Input!AK$11:AK$15,Input!$J$11:$J$15,OFFSET(Input!$E$11:$E$15,0,$A63-1))</f>
        <v>0</v>
      </c>
      <c r="V63" s="66">
        <f ca="1">SUMPRODUCT(Input!AL$11:AL$15,Input!$J$11:$J$15,OFFSET(Input!$E$11:$E$15,0,$A63-1))</f>
        <v>0</v>
      </c>
      <c r="W63" s="66">
        <f ca="1">SUMPRODUCT(Input!AM$11:AM$15,Input!$J$11:$J$15,OFFSET(Input!$E$11:$E$15,0,$A63-1))</f>
        <v>0</v>
      </c>
      <c r="X63" s="66">
        <f ca="1">SUMPRODUCT(Input!AN$11:AN$15,Input!$J$11:$J$15,OFFSET(Input!$E$11:$E$15,0,$A63-1))</f>
        <v>0</v>
      </c>
      <c r="Y63" s="66">
        <f ca="1">SUMPRODUCT(Input!AO$11:AO$15,Input!$J$11:$J$15,OFFSET(Input!$E$11:$E$15,0,$A63-1))</f>
        <v>0</v>
      </c>
      <c r="Z63" s="66">
        <f ca="1">SUMPRODUCT(Input!AP$11:AP$15,Input!$J$11:$J$15,OFFSET(Input!$E$11:$E$15,0,$A63-1))</f>
        <v>0</v>
      </c>
      <c r="AA63" s="66">
        <f ca="1">SUMPRODUCT(Input!AQ$11:AQ$15,Input!$J$11:$J$15,OFFSET(Input!$E$11:$E$15,0,$A63-1))</f>
        <v>0</v>
      </c>
      <c r="AB63" s="66">
        <f ca="1">SUMPRODUCT(Input!AR$11:AR$15,Input!$J$11:$J$15,OFFSET(Input!$E$11:$E$15,0,$A63-1))</f>
        <v>0</v>
      </c>
      <c r="AC63" s="66">
        <f ca="1">SUMPRODUCT(Input!AS$11:AS$15,Input!$J$11:$J$15,OFFSET(Input!$E$11:$E$15,0,$A63-1))</f>
        <v>0</v>
      </c>
      <c r="AD63" s="66">
        <f ca="1">SUMPRODUCT(Input!AT$11:AT$15,Input!$J$11:$J$15,OFFSET(Input!$E$11:$E$15,0,$A63-1))</f>
        <v>0</v>
      </c>
      <c r="AE63" s="66">
        <f ca="1">SUMPRODUCT(Input!AU$11:AU$15,Input!$J$11:$J$15,OFFSET(Input!$E$11:$E$15,0,$A63-1))</f>
        <v>0</v>
      </c>
      <c r="AF63" s="66">
        <f ca="1">SUMPRODUCT(Input!AV$11:AV$15,Input!$J$11:$J$15,OFFSET(Input!$E$11:$E$15,0,$A63-1))</f>
        <v>0</v>
      </c>
      <c r="AG63" s="66">
        <f ca="1">SUMPRODUCT(Input!AW$11:AW$15,Input!$J$11:$J$15,OFFSET(Input!$E$11:$E$15,0,$A63-1))</f>
        <v>0</v>
      </c>
      <c r="AH63" s="66">
        <f ca="1">SUMPRODUCT(Input!AX$11:AX$15,Input!$J$11:$J$15,OFFSET(Input!$E$11:$E$15,0,$A63-1))</f>
        <v>0</v>
      </c>
      <c r="AI63" s="66">
        <f ca="1">SUMPRODUCT(Input!AY$11:AY$15,Input!$J$11:$J$15,OFFSET(Input!$E$11:$E$15,0,$A63-1))</f>
        <v>0</v>
      </c>
      <c r="AJ63" s="66">
        <f ca="1">SUMPRODUCT(Input!AZ$11:AZ$15,Input!$J$11:$J$15,OFFSET(Input!$E$11:$E$15,0,$A63-1))</f>
        <v>0</v>
      </c>
      <c r="AK63" s="66">
        <f ca="1">SUMPRODUCT(Input!BA$11:BA$15,Input!$J$11:$J$15,OFFSET(Input!$E$11:$E$15,0,$A63-1))</f>
        <v>0</v>
      </c>
      <c r="AL63" s="66">
        <f ca="1">SUMPRODUCT(Input!BB$11:BB$15,Input!$J$11:$J$15,OFFSET(Input!$E$11:$E$15,0,$A63-1))</f>
        <v>0</v>
      </c>
      <c r="AM63" s="66">
        <f ca="1">SUMPRODUCT(Input!BC$11:BC$15,Input!$J$11:$J$15,OFFSET(Input!$E$11:$E$15,0,$A63-1))</f>
        <v>0</v>
      </c>
      <c r="AN63" s="66">
        <f ca="1">SUMPRODUCT(Input!BD$11:BD$15,Input!$J$11:$J$15,OFFSET(Input!$E$11:$E$15,0,$A63-1))</f>
        <v>0</v>
      </c>
      <c r="AO63" s="66">
        <f ca="1">SUMPRODUCT(Input!BE$11:BE$15,Input!$J$11:$J$15,OFFSET(Input!$E$11:$E$15,0,$A63-1))</f>
        <v>0</v>
      </c>
      <c r="AP63" s="66">
        <f ca="1">SUMPRODUCT(Input!BF$11:BF$15,Input!$J$11:$J$15,OFFSET(Input!$E$11:$E$15,0,$A63-1))</f>
        <v>0</v>
      </c>
      <c r="AQ63" s="66">
        <f ca="1">SUMPRODUCT(Input!BG$11:BG$15,Input!$J$11:$J$15,OFFSET(Input!$E$11:$E$15,0,$A63-1))</f>
        <v>0</v>
      </c>
      <c r="AR63" s="66">
        <f ca="1">SUMPRODUCT(Input!BH$11:BH$15,Input!$J$11:$J$15,OFFSET(Input!$E$11:$E$15,0,$A63-1))</f>
        <v>0</v>
      </c>
      <c r="AS63" s="66">
        <f ca="1">SUMPRODUCT(Input!BI$11:BI$15,Input!$J$11:$J$15,OFFSET(Input!$E$11:$E$15,0,$A63-1))</f>
        <v>0</v>
      </c>
      <c r="AT63" s="66">
        <f ca="1">SUMPRODUCT(Input!BJ$11:BJ$15,Input!$J$11:$J$15,OFFSET(Input!$E$11:$E$15,0,$A63-1))</f>
        <v>0</v>
      </c>
      <c r="AU63" s="66">
        <f ca="1">SUMPRODUCT(Input!BK$11:BK$15,Input!$J$11:$J$15,OFFSET(Input!$E$11:$E$15,0,$A63-1))</f>
        <v>0</v>
      </c>
      <c r="AV63" s="66">
        <f ca="1">SUMPRODUCT(Input!BL$11:BL$15,Input!$J$11:$J$15,OFFSET(Input!$E$11:$E$15,0,$A63-1))</f>
        <v>0</v>
      </c>
      <c r="AW63" s="66">
        <f ca="1">SUMPRODUCT(Input!BM$11:BM$15,Input!$J$11:$J$15,OFFSET(Input!$E$11:$E$15,0,$A63-1))</f>
        <v>0</v>
      </c>
      <c r="AX63" s="66">
        <f ca="1">SUMPRODUCT(Input!BN$11:BN$15,Input!$J$11:$J$15,OFFSET(Input!$E$11:$E$15,0,$A63-1))</f>
        <v>0</v>
      </c>
      <c r="AY63" s="66">
        <f ca="1">SUMPRODUCT(Input!BO$11:BO$15,Input!$J$11:$J$15,OFFSET(Input!$E$11:$E$15,0,$A63-1))</f>
        <v>0</v>
      </c>
      <c r="AZ63" s="66">
        <f ca="1">SUMPRODUCT(Input!BP$11:BP$15,Input!$J$11:$J$15,OFFSET(Input!$E$11:$E$15,0,$A63-1))</f>
        <v>0</v>
      </c>
      <c r="BA63" s="66">
        <f ca="1">SUMPRODUCT(Input!BQ$11:BQ$15,Input!$J$11:$J$15,OFFSET(Input!$E$11:$E$15,0,$A63-1))</f>
        <v>0</v>
      </c>
      <c r="BB63" s="66">
        <f ca="1">SUMPRODUCT(Input!BR$11:BR$15,Input!$J$11:$J$15,OFFSET(Input!$E$11:$E$15,0,$A63-1))</f>
        <v>0</v>
      </c>
      <c r="BC63" s="66">
        <f ca="1">SUMPRODUCT(Input!BS$11:BS$15,Input!$J$11:$J$15,OFFSET(Input!$E$11:$E$15,0,$A63-1))</f>
        <v>0</v>
      </c>
      <c r="BD63" s="66">
        <f ca="1">SUMPRODUCT(Input!BT$11:BT$15,Input!$J$11:$J$15,OFFSET(Input!$E$11:$E$15,0,$A63-1))</f>
        <v>0</v>
      </c>
      <c r="BE63" s="66">
        <f ca="1">SUMPRODUCT(Input!BU$11:BU$15,Input!$J$11:$J$15,OFFSET(Input!$E$11:$E$15,0,$A63-1))</f>
        <v>0</v>
      </c>
      <c r="BF63" s="66">
        <f ca="1">SUMPRODUCT(Input!BV$11:BV$15,Input!$J$11:$J$15,OFFSET(Input!$E$11:$E$15,0,$A63-1))</f>
        <v>0</v>
      </c>
      <c r="BG63" s="66">
        <f ca="1">SUMPRODUCT(Input!BW$11:BW$15,Input!$J$11:$J$15,OFFSET(Input!$E$11:$E$15,0,$A63-1))</f>
        <v>0</v>
      </c>
      <c r="BH63" s="66">
        <f ca="1">SUMPRODUCT(Input!BX$11:BX$15,Input!$J$11:$J$15,OFFSET(Input!$E$11:$E$15,0,$A63-1))</f>
        <v>0</v>
      </c>
      <c r="BI63" s="66">
        <f ca="1">SUMPRODUCT(Input!BY$11:BY$15,Input!$J$11:$J$15,OFFSET(Input!$E$11:$E$15,0,$A63-1))</f>
        <v>0</v>
      </c>
      <c r="BJ63" s="66">
        <f ca="1">SUMPRODUCT(Input!BZ$11:BZ$15,Input!$J$11:$J$15,OFFSET(Input!$E$11:$E$15,0,$A63-1))</f>
        <v>0</v>
      </c>
      <c r="BK63" s="66">
        <f ca="1">SUMPRODUCT(Input!CA$11:CA$15,Input!$J$11:$J$15,OFFSET(Input!$E$11:$E$15,0,$A63-1))</f>
        <v>0</v>
      </c>
      <c r="BL63" s="66">
        <f ca="1">SUMPRODUCT(Input!CB$11:CB$15,Input!$J$11:$J$15,OFFSET(Input!$E$11:$E$15,0,$A63-1))</f>
        <v>0</v>
      </c>
      <c r="BM63" s="67">
        <f ca="1">SUMPRODUCT(Input!CC$11:CC$15,Input!$J$11:$J$15,OFFSET(Input!$E$11:$E$15,0,$A63-1))</f>
        <v>0</v>
      </c>
    </row>
    <row r="64" spans="1:65" ht="12" customHeight="1" x14ac:dyDescent="0.25">
      <c r="A64">
        <v>3</v>
      </c>
      <c r="B64" s="26" t="str">
        <f>"Tag"&amp;A64&amp;": "&amp;Input!$Q$3</f>
        <v>Tag3: N/A</v>
      </c>
      <c r="C64" s="46" t="s">
        <v>28</v>
      </c>
      <c r="D64" s="74">
        <f ca="1">D63</f>
        <v>0</v>
      </c>
      <c r="E64" s="49">
        <v>0</v>
      </c>
      <c r="F64" s="66">
        <f ca="1">E64+F63</f>
        <v>0</v>
      </c>
      <c r="G64" s="66">
        <f t="shared" ref="G64:BM64" ca="1" si="40">F64+G63</f>
        <v>0</v>
      </c>
      <c r="H64" s="66">
        <f t="shared" ca="1" si="40"/>
        <v>0</v>
      </c>
      <c r="I64" s="66">
        <f t="shared" ca="1" si="40"/>
        <v>0</v>
      </c>
      <c r="J64" s="66">
        <f t="shared" ca="1" si="40"/>
        <v>0</v>
      </c>
      <c r="K64" s="66">
        <f t="shared" ca="1" si="40"/>
        <v>0</v>
      </c>
      <c r="L64" s="66">
        <f t="shared" ca="1" si="40"/>
        <v>0</v>
      </c>
      <c r="M64" s="66">
        <f t="shared" ca="1" si="40"/>
        <v>0</v>
      </c>
      <c r="N64" s="66">
        <f t="shared" ca="1" si="40"/>
        <v>0</v>
      </c>
      <c r="O64" s="66">
        <f t="shared" ca="1" si="40"/>
        <v>0</v>
      </c>
      <c r="P64" s="66">
        <f t="shared" ca="1" si="40"/>
        <v>0</v>
      </c>
      <c r="Q64" s="66">
        <f t="shared" ca="1" si="40"/>
        <v>0</v>
      </c>
      <c r="R64" s="66">
        <f t="shared" ca="1" si="40"/>
        <v>0</v>
      </c>
      <c r="S64" s="66">
        <f t="shared" ca="1" si="40"/>
        <v>0</v>
      </c>
      <c r="T64" s="66">
        <f t="shared" ca="1" si="40"/>
        <v>0</v>
      </c>
      <c r="U64" s="66">
        <f t="shared" ca="1" si="40"/>
        <v>0</v>
      </c>
      <c r="V64" s="66">
        <f t="shared" ca="1" si="40"/>
        <v>0</v>
      </c>
      <c r="W64" s="66">
        <f t="shared" ca="1" si="40"/>
        <v>0</v>
      </c>
      <c r="X64" s="66">
        <f t="shared" ca="1" si="40"/>
        <v>0</v>
      </c>
      <c r="Y64" s="66">
        <f t="shared" ca="1" si="40"/>
        <v>0</v>
      </c>
      <c r="Z64" s="66">
        <f t="shared" ca="1" si="40"/>
        <v>0</v>
      </c>
      <c r="AA64" s="66">
        <f t="shared" ca="1" si="40"/>
        <v>0</v>
      </c>
      <c r="AB64" s="66">
        <f t="shared" ca="1" si="40"/>
        <v>0</v>
      </c>
      <c r="AC64" s="66">
        <f t="shared" ca="1" si="40"/>
        <v>0</v>
      </c>
      <c r="AD64" s="66">
        <f t="shared" ca="1" si="40"/>
        <v>0</v>
      </c>
      <c r="AE64" s="66">
        <f t="shared" ca="1" si="40"/>
        <v>0</v>
      </c>
      <c r="AF64" s="66">
        <f t="shared" ca="1" si="40"/>
        <v>0</v>
      </c>
      <c r="AG64" s="66">
        <f t="shared" ca="1" si="40"/>
        <v>0</v>
      </c>
      <c r="AH64" s="66">
        <f t="shared" ca="1" si="40"/>
        <v>0</v>
      </c>
      <c r="AI64" s="66">
        <f t="shared" ca="1" si="40"/>
        <v>0</v>
      </c>
      <c r="AJ64" s="66">
        <f t="shared" ca="1" si="40"/>
        <v>0</v>
      </c>
      <c r="AK64" s="66">
        <f t="shared" ca="1" si="40"/>
        <v>0</v>
      </c>
      <c r="AL64" s="66">
        <f t="shared" ca="1" si="40"/>
        <v>0</v>
      </c>
      <c r="AM64" s="66">
        <f t="shared" ca="1" si="40"/>
        <v>0</v>
      </c>
      <c r="AN64" s="66">
        <f t="shared" ca="1" si="40"/>
        <v>0</v>
      </c>
      <c r="AO64" s="66">
        <f t="shared" ca="1" si="40"/>
        <v>0</v>
      </c>
      <c r="AP64" s="66">
        <f t="shared" ca="1" si="40"/>
        <v>0</v>
      </c>
      <c r="AQ64" s="66">
        <f t="shared" ca="1" si="40"/>
        <v>0</v>
      </c>
      <c r="AR64" s="66">
        <f t="shared" ca="1" si="40"/>
        <v>0</v>
      </c>
      <c r="AS64" s="66">
        <f t="shared" ca="1" si="40"/>
        <v>0</v>
      </c>
      <c r="AT64" s="66">
        <f t="shared" ca="1" si="40"/>
        <v>0</v>
      </c>
      <c r="AU64" s="66">
        <f t="shared" ca="1" si="40"/>
        <v>0</v>
      </c>
      <c r="AV64" s="66">
        <f t="shared" ca="1" si="40"/>
        <v>0</v>
      </c>
      <c r="AW64" s="66">
        <f t="shared" ca="1" si="40"/>
        <v>0</v>
      </c>
      <c r="AX64" s="66">
        <f t="shared" ca="1" si="40"/>
        <v>0</v>
      </c>
      <c r="AY64" s="66">
        <f t="shared" ca="1" si="40"/>
        <v>0</v>
      </c>
      <c r="AZ64" s="66">
        <f t="shared" ca="1" si="40"/>
        <v>0</v>
      </c>
      <c r="BA64" s="66">
        <f t="shared" ca="1" si="40"/>
        <v>0</v>
      </c>
      <c r="BB64" s="66">
        <f t="shared" ca="1" si="40"/>
        <v>0</v>
      </c>
      <c r="BC64" s="66">
        <f t="shared" ca="1" si="40"/>
        <v>0</v>
      </c>
      <c r="BD64" s="66">
        <f t="shared" ca="1" si="40"/>
        <v>0</v>
      </c>
      <c r="BE64" s="66">
        <f t="shared" ca="1" si="40"/>
        <v>0</v>
      </c>
      <c r="BF64" s="66">
        <f t="shared" ca="1" si="40"/>
        <v>0</v>
      </c>
      <c r="BG64" s="66">
        <f t="shared" ca="1" si="40"/>
        <v>0</v>
      </c>
      <c r="BH64" s="66">
        <f t="shared" ca="1" si="40"/>
        <v>0</v>
      </c>
      <c r="BI64" s="66">
        <f t="shared" ca="1" si="40"/>
        <v>0</v>
      </c>
      <c r="BJ64" s="66">
        <f t="shared" ca="1" si="40"/>
        <v>0</v>
      </c>
      <c r="BK64" s="66">
        <f t="shared" ca="1" si="40"/>
        <v>0</v>
      </c>
      <c r="BL64" s="66">
        <f t="shared" ca="1" si="40"/>
        <v>0</v>
      </c>
      <c r="BM64" s="67">
        <f t="shared" ca="1" si="40"/>
        <v>0</v>
      </c>
    </row>
    <row r="65" spans="1:65" ht="2.25" customHeight="1" x14ac:dyDescent="0.25">
      <c r="A65">
        <v>3</v>
      </c>
      <c r="B65" s="11"/>
      <c r="C65" s="46"/>
      <c r="D65" s="75"/>
      <c r="E65" s="50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9"/>
    </row>
    <row r="66" spans="1:65" ht="12" customHeight="1" x14ac:dyDescent="0.25">
      <c r="A66">
        <v>3</v>
      </c>
      <c r="B66" s="26" t="str">
        <f>"Tag"&amp;A66&amp;": "&amp;Input!$Q$3</f>
        <v>Tag3: N/A</v>
      </c>
      <c r="C66" s="46" t="s">
        <v>29</v>
      </c>
      <c r="D66" s="66">
        <f ca="1">SUM(F66:BA66)</f>
        <v>0</v>
      </c>
      <c r="E66" s="49">
        <v>0</v>
      </c>
      <c r="F66" s="66">
        <f ca="1">SUMPRODUCT(Input!V$17:V$21,Input!$J$17:$J$21,OFFSET(Input!$E$17:$E$21,0,$A66-1))</f>
        <v>0</v>
      </c>
      <c r="G66" s="66">
        <f ca="1">SUMPRODUCT(Input!W$17:W$21,Input!$J$17:$J$21,OFFSET(Input!$E$17:$E$21,0,$A66-1))</f>
        <v>0</v>
      </c>
      <c r="H66" s="66">
        <f ca="1">SUMPRODUCT(Input!X$17:X$21,Input!$J$17:$J$21,OFFSET(Input!$E$17:$E$21,0,$A66-1))</f>
        <v>0</v>
      </c>
      <c r="I66" s="66">
        <f ca="1">SUMPRODUCT(Input!Y$17:Y$21,Input!$J$17:$J$21,OFFSET(Input!$E$17:$E$21,0,$A66-1))</f>
        <v>0</v>
      </c>
      <c r="J66" s="66">
        <f ca="1">SUMPRODUCT(Input!Z$17:Z$21,Input!$J$17:$J$21,OFFSET(Input!$E$17:$E$21,0,$A66-1))</f>
        <v>0</v>
      </c>
      <c r="K66" s="66">
        <f ca="1">SUMPRODUCT(Input!AA$17:AA$21,Input!$J$17:$J$21,OFFSET(Input!$E$17:$E$21,0,$A66-1))</f>
        <v>0</v>
      </c>
      <c r="L66" s="66">
        <f ca="1">SUMPRODUCT(Input!AB$17:AB$21,Input!$J$17:$J$21,OFFSET(Input!$E$17:$E$21,0,$A66-1))</f>
        <v>0</v>
      </c>
      <c r="M66" s="66">
        <f ca="1">SUMPRODUCT(Input!AC$17:AC$21,Input!$J$17:$J$21,OFFSET(Input!$E$17:$E$21,0,$A66-1))</f>
        <v>0</v>
      </c>
      <c r="N66" s="66">
        <f ca="1">SUMPRODUCT(Input!AD$17:AD$21,Input!$J$17:$J$21,OFFSET(Input!$E$17:$E$21,0,$A66-1))</f>
        <v>0</v>
      </c>
      <c r="O66" s="66">
        <f ca="1">SUMPRODUCT(Input!AE$17:AE$21,Input!$J$17:$J$21,OFFSET(Input!$E$17:$E$21,0,$A66-1))</f>
        <v>0</v>
      </c>
      <c r="P66" s="66">
        <f ca="1">SUMPRODUCT(Input!AF$17:AF$21,Input!$J$17:$J$21,OFFSET(Input!$E$17:$E$21,0,$A66-1))</f>
        <v>0</v>
      </c>
      <c r="Q66" s="66">
        <f ca="1">SUMPRODUCT(Input!AG$17:AG$21,Input!$J$17:$J$21,OFFSET(Input!$E$17:$E$21,0,$A66-1))</f>
        <v>0</v>
      </c>
      <c r="R66" s="66">
        <f ca="1">SUMPRODUCT(Input!AH$17:AH$21,Input!$J$17:$J$21,OFFSET(Input!$E$17:$E$21,0,$A66-1))</f>
        <v>0</v>
      </c>
      <c r="S66" s="66">
        <f ca="1">SUMPRODUCT(Input!AI$17:AI$21,Input!$J$17:$J$21,OFFSET(Input!$E$17:$E$21,0,$A66-1))</f>
        <v>0</v>
      </c>
      <c r="T66" s="66">
        <f ca="1">SUMPRODUCT(Input!AJ$17:AJ$21,Input!$J$17:$J$21,OFFSET(Input!$E$17:$E$21,0,$A66-1))</f>
        <v>0</v>
      </c>
      <c r="U66" s="66">
        <f ca="1">SUMPRODUCT(Input!AK$17:AK$21,Input!$J$17:$J$21,OFFSET(Input!$E$17:$E$21,0,$A66-1))</f>
        <v>0</v>
      </c>
      <c r="V66" s="66">
        <f ca="1">SUMPRODUCT(Input!AL$17:AL$21,Input!$J$17:$J$21,OFFSET(Input!$E$17:$E$21,0,$A66-1))</f>
        <v>0</v>
      </c>
      <c r="W66" s="66">
        <f ca="1">SUMPRODUCT(Input!AM$17:AM$21,Input!$J$17:$J$21,OFFSET(Input!$E$17:$E$21,0,$A66-1))</f>
        <v>0</v>
      </c>
      <c r="X66" s="66">
        <f ca="1">SUMPRODUCT(Input!AN$17:AN$21,Input!$J$17:$J$21,OFFSET(Input!$E$17:$E$21,0,$A66-1))</f>
        <v>0</v>
      </c>
      <c r="Y66" s="66">
        <f ca="1">SUMPRODUCT(Input!AO$17:AO$21,Input!$J$17:$J$21,OFFSET(Input!$E$17:$E$21,0,$A66-1))</f>
        <v>0</v>
      </c>
      <c r="Z66" s="66">
        <f ca="1">SUMPRODUCT(Input!AP$17:AP$21,Input!$J$17:$J$21,OFFSET(Input!$E$17:$E$21,0,$A66-1))</f>
        <v>0</v>
      </c>
      <c r="AA66" s="66">
        <f ca="1">SUMPRODUCT(Input!AQ$17:AQ$21,Input!$J$17:$J$21,OFFSET(Input!$E$17:$E$21,0,$A66-1))</f>
        <v>0</v>
      </c>
      <c r="AB66" s="66">
        <f ca="1">SUMPRODUCT(Input!AR$17:AR$21,Input!$J$17:$J$21,OFFSET(Input!$E$17:$E$21,0,$A66-1))</f>
        <v>0</v>
      </c>
      <c r="AC66" s="66">
        <f ca="1">SUMPRODUCT(Input!AS$17:AS$21,Input!$J$17:$J$21,OFFSET(Input!$E$17:$E$21,0,$A66-1))</f>
        <v>0</v>
      </c>
      <c r="AD66" s="66">
        <f ca="1">SUMPRODUCT(Input!AT$17:AT$21,Input!$J$17:$J$21,OFFSET(Input!$E$17:$E$21,0,$A66-1))</f>
        <v>0</v>
      </c>
      <c r="AE66" s="66">
        <f ca="1">SUMPRODUCT(Input!AU$17:AU$21,Input!$J$17:$J$21,OFFSET(Input!$E$17:$E$21,0,$A66-1))</f>
        <v>0</v>
      </c>
      <c r="AF66" s="66">
        <f ca="1">SUMPRODUCT(Input!AV$17:AV$21,Input!$J$17:$J$21,OFFSET(Input!$E$17:$E$21,0,$A66-1))</f>
        <v>0</v>
      </c>
      <c r="AG66" s="66">
        <f ca="1">SUMPRODUCT(Input!AW$17:AW$21,Input!$J$17:$J$21,OFFSET(Input!$E$17:$E$21,0,$A66-1))</f>
        <v>0</v>
      </c>
      <c r="AH66" s="66">
        <f ca="1">SUMPRODUCT(Input!AX$17:AX$21,Input!$J$17:$J$21,OFFSET(Input!$E$17:$E$21,0,$A66-1))</f>
        <v>0</v>
      </c>
      <c r="AI66" s="66">
        <f ca="1">SUMPRODUCT(Input!AY$17:AY$21,Input!$J$17:$J$21,OFFSET(Input!$E$17:$E$21,0,$A66-1))</f>
        <v>0</v>
      </c>
      <c r="AJ66" s="66">
        <f ca="1">SUMPRODUCT(Input!AZ$17:AZ$21,Input!$J$17:$J$21,OFFSET(Input!$E$17:$E$21,0,$A66-1))</f>
        <v>0</v>
      </c>
      <c r="AK66" s="66">
        <f ca="1">SUMPRODUCT(Input!BA$17:BA$21,Input!$J$17:$J$21,OFFSET(Input!$E$17:$E$21,0,$A66-1))</f>
        <v>0</v>
      </c>
      <c r="AL66" s="66">
        <f ca="1">SUMPRODUCT(Input!BB$17:BB$21,Input!$J$17:$J$21,OFFSET(Input!$E$17:$E$21,0,$A66-1))</f>
        <v>0</v>
      </c>
      <c r="AM66" s="66">
        <f ca="1">SUMPRODUCT(Input!BC$17:BC$21,Input!$J$17:$J$21,OFFSET(Input!$E$17:$E$21,0,$A66-1))</f>
        <v>0</v>
      </c>
      <c r="AN66" s="66">
        <f ca="1">SUMPRODUCT(Input!BD$17:BD$21,Input!$J$17:$J$21,OFFSET(Input!$E$17:$E$21,0,$A66-1))</f>
        <v>0</v>
      </c>
      <c r="AO66" s="66">
        <f ca="1">SUMPRODUCT(Input!BE$17:BE$21,Input!$J$17:$J$21,OFFSET(Input!$E$17:$E$21,0,$A66-1))</f>
        <v>0</v>
      </c>
      <c r="AP66" s="66">
        <f ca="1">SUMPRODUCT(Input!BF$17:BF$21,Input!$J$17:$J$21,OFFSET(Input!$E$17:$E$21,0,$A66-1))</f>
        <v>0</v>
      </c>
      <c r="AQ66" s="66">
        <f ca="1">SUMPRODUCT(Input!BG$17:BG$21,Input!$J$17:$J$21,OFFSET(Input!$E$17:$E$21,0,$A66-1))</f>
        <v>0</v>
      </c>
      <c r="AR66" s="66">
        <f ca="1">SUMPRODUCT(Input!BH$17:BH$21,Input!$J$17:$J$21,OFFSET(Input!$E$17:$E$21,0,$A66-1))</f>
        <v>0</v>
      </c>
      <c r="AS66" s="66">
        <f ca="1">SUMPRODUCT(Input!BI$17:BI$21,Input!$J$17:$J$21,OFFSET(Input!$E$17:$E$21,0,$A66-1))</f>
        <v>0</v>
      </c>
      <c r="AT66" s="66">
        <f ca="1">SUMPRODUCT(Input!BJ$17:BJ$21,Input!$J$17:$J$21,OFFSET(Input!$E$17:$E$21,0,$A66-1))</f>
        <v>0</v>
      </c>
      <c r="AU66" s="66">
        <f ca="1">SUMPRODUCT(Input!BK$17:BK$21,Input!$J$17:$J$21,OFFSET(Input!$E$17:$E$21,0,$A66-1))</f>
        <v>0</v>
      </c>
      <c r="AV66" s="66">
        <f ca="1">SUMPRODUCT(Input!BL$17:BL$21,Input!$J$17:$J$21,OFFSET(Input!$E$17:$E$21,0,$A66-1))</f>
        <v>0</v>
      </c>
      <c r="AW66" s="66">
        <f ca="1">SUMPRODUCT(Input!BM$17:BM$21,Input!$J$17:$J$21,OFFSET(Input!$E$17:$E$21,0,$A66-1))</f>
        <v>0</v>
      </c>
      <c r="AX66" s="66">
        <f ca="1">SUMPRODUCT(Input!BN$17:BN$21,Input!$J$17:$J$21,OFFSET(Input!$E$17:$E$21,0,$A66-1))</f>
        <v>0</v>
      </c>
      <c r="AY66" s="66">
        <f ca="1">SUMPRODUCT(Input!BO$17:BO$21,Input!$J$17:$J$21,OFFSET(Input!$E$17:$E$21,0,$A66-1))</f>
        <v>0</v>
      </c>
      <c r="AZ66" s="66">
        <f ca="1">SUMPRODUCT(Input!BP$17:BP$21,Input!$J$17:$J$21,OFFSET(Input!$E$17:$E$21,0,$A66-1))</f>
        <v>0</v>
      </c>
      <c r="BA66" s="66">
        <f ca="1">SUMPRODUCT(Input!BQ$17:BQ$21,Input!$J$17:$J$21,OFFSET(Input!$E$17:$E$21,0,$A66-1))</f>
        <v>0</v>
      </c>
      <c r="BB66" s="66">
        <f ca="1">SUMPRODUCT(Input!BR$17:BR$21,Input!$J$17:$J$21,OFFSET(Input!$E$17:$E$21,0,$A66-1))</f>
        <v>0</v>
      </c>
      <c r="BC66" s="66">
        <f ca="1">SUMPRODUCT(Input!BS$17:BS$21,Input!$J$17:$J$21,OFFSET(Input!$E$17:$E$21,0,$A66-1))</f>
        <v>0</v>
      </c>
      <c r="BD66" s="66">
        <f ca="1">SUMPRODUCT(Input!BT$17:BT$21,Input!$J$17:$J$21,OFFSET(Input!$E$17:$E$21,0,$A66-1))</f>
        <v>0</v>
      </c>
      <c r="BE66" s="66">
        <f ca="1">SUMPRODUCT(Input!BU$17:BU$21,Input!$J$17:$J$21,OFFSET(Input!$E$17:$E$21,0,$A66-1))</f>
        <v>0</v>
      </c>
      <c r="BF66" s="66">
        <f ca="1">SUMPRODUCT(Input!BV$17:BV$21,Input!$J$17:$J$21,OFFSET(Input!$E$17:$E$21,0,$A66-1))</f>
        <v>0</v>
      </c>
      <c r="BG66" s="66">
        <f ca="1">SUMPRODUCT(Input!BW$17:BW$21,Input!$J$17:$J$21,OFFSET(Input!$E$17:$E$21,0,$A66-1))</f>
        <v>0</v>
      </c>
      <c r="BH66" s="66">
        <f ca="1">SUMPRODUCT(Input!BX$17:BX$21,Input!$J$17:$J$21,OFFSET(Input!$E$17:$E$21,0,$A66-1))</f>
        <v>0</v>
      </c>
      <c r="BI66" s="66">
        <f ca="1">SUMPRODUCT(Input!BY$17:BY$21,Input!$J$17:$J$21,OFFSET(Input!$E$17:$E$21,0,$A66-1))</f>
        <v>0</v>
      </c>
      <c r="BJ66" s="66">
        <f ca="1">SUMPRODUCT(Input!BZ$17:BZ$21,Input!$J$17:$J$21,OFFSET(Input!$E$17:$E$21,0,$A66-1))</f>
        <v>0</v>
      </c>
      <c r="BK66" s="66">
        <f ca="1">SUMPRODUCT(Input!CA$17:CA$21,Input!$J$17:$J$21,OFFSET(Input!$E$17:$E$21,0,$A66-1))</f>
        <v>0</v>
      </c>
      <c r="BL66" s="66">
        <f ca="1">SUMPRODUCT(Input!CB$17:CB$21,Input!$J$17:$J$21,OFFSET(Input!$E$17:$E$21,0,$A66-1))</f>
        <v>0</v>
      </c>
      <c r="BM66" s="67">
        <f ca="1">SUMPRODUCT(Input!CC$17:CC$21,Input!$J$17:$J$21,OFFSET(Input!$E$17:$E$21,0,$A66-1))</f>
        <v>0</v>
      </c>
    </row>
    <row r="67" spans="1:65" ht="12" customHeight="1" x14ac:dyDescent="0.25">
      <c r="A67">
        <v>3</v>
      </c>
      <c r="B67" s="26" t="str">
        <f>"Tag"&amp;A67&amp;": "&amp;Input!$Q$3</f>
        <v>Tag3: N/A</v>
      </c>
      <c r="C67" s="46" t="s">
        <v>30</v>
      </c>
      <c r="D67" s="66">
        <f ca="1">D66</f>
        <v>0</v>
      </c>
      <c r="E67" s="49">
        <v>0</v>
      </c>
      <c r="F67" s="66">
        <f ca="1">E67+F66</f>
        <v>0</v>
      </c>
      <c r="G67" s="66">
        <f t="shared" ref="G67:BM67" ca="1" si="41">F67+G66</f>
        <v>0</v>
      </c>
      <c r="H67" s="66">
        <f t="shared" ca="1" si="41"/>
        <v>0</v>
      </c>
      <c r="I67" s="66">
        <f t="shared" ca="1" si="41"/>
        <v>0</v>
      </c>
      <c r="J67" s="66">
        <f t="shared" ca="1" si="41"/>
        <v>0</v>
      </c>
      <c r="K67" s="66">
        <f t="shared" ca="1" si="41"/>
        <v>0</v>
      </c>
      <c r="L67" s="66">
        <f t="shared" ca="1" si="41"/>
        <v>0</v>
      </c>
      <c r="M67" s="66">
        <f t="shared" ca="1" si="41"/>
        <v>0</v>
      </c>
      <c r="N67" s="66">
        <f t="shared" ca="1" si="41"/>
        <v>0</v>
      </c>
      <c r="O67" s="66">
        <f t="shared" ca="1" si="41"/>
        <v>0</v>
      </c>
      <c r="P67" s="66">
        <f t="shared" ca="1" si="41"/>
        <v>0</v>
      </c>
      <c r="Q67" s="66">
        <f t="shared" ca="1" si="41"/>
        <v>0</v>
      </c>
      <c r="R67" s="66">
        <f t="shared" ca="1" si="41"/>
        <v>0</v>
      </c>
      <c r="S67" s="66">
        <f t="shared" ca="1" si="41"/>
        <v>0</v>
      </c>
      <c r="T67" s="66">
        <f t="shared" ca="1" si="41"/>
        <v>0</v>
      </c>
      <c r="U67" s="66">
        <f t="shared" ca="1" si="41"/>
        <v>0</v>
      </c>
      <c r="V67" s="66">
        <f t="shared" ca="1" si="41"/>
        <v>0</v>
      </c>
      <c r="W67" s="66">
        <f t="shared" ca="1" si="41"/>
        <v>0</v>
      </c>
      <c r="X67" s="66">
        <f t="shared" ca="1" si="41"/>
        <v>0</v>
      </c>
      <c r="Y67" s="66">
        <f t="shared" ca="1" si="41"/>
        <v>0</v>
      </c>
      <c r="Z67" s="66">
        <f t="shared" ca="1" si="41"/>
        <v>0</v>
      </c>
      <c r="AA67" s="66">
        <f t="shared" ca="1" si="41"/>
        <v>0</v>
      </c>
      <c r="AB67" s="66">
        <f t="shared" ca="1" si="41"/>
        <v>0</v>
      </c>
      <c r="AC67" s="66">
        <f t="shared" ca="1" si="41"/>
        <v>0</v>
      </c>
      <c r="AD67" s="66">
        <f t="shared" ca="1" si="41"/>
        <v>0</v>
      </c>
      <c r="AE67" s="66">
        <f t="shared" ca="1" si="41"/>
        <v>0</v>
      </c>
      <c r="AF67" s="66">
        <f t="shared" ca="1" si="41"/>
        <v>0</v>
      </c>
      <c r="AG67" s="66">
        <f t="shared" ca="1" si="41"/>
        <v>0</v>
      </c>
      <c r="AH67" s="66">
        <f t="shared" ca="1" si="41"/>
        <v>0</v>
      </c>
      <c r="AI67" s="66">
        <f t="shared" ca="1" si="41"/>
        <v>0</v>
      </c>
      <c r="AJ67" s="66">
        <f t="shared" ca="1" si="41"/>
        <v>0</v>
      </c>
      <c r="AK67" s="66">
        <f t="shared" ca="1" si="41"/>
        <v>0</v>
      </c>
      <c r="AL67" s="66">
        <f t="shared" ca="1" si="41"/>
        <v>0</v>
      </c>
      <c r="AM67" s="66">
        <f t="shared" ca="1" si="41"/>
        <v>0</v>
      </c>
      <c r="AN67" s="66">
        <f t="shared" ca="1" si="41"/>
        <v>0</v>
      </c>
      <c r="AO67" s="66">
        <f t="shared" ca="1" si="41"/>
        <v>0</v>
      </c>
      <c r="AP67" s="66">
        <f t="shared" ca="1" si="41"/>
        <v>0</v>
      </c>
      <c r="AQ67" s="66">
        <f t="shared" ca="1" si="41"/>
        <v>0</v>
      </c>
      <c r="AR67" s="66">
        <f t="shared" ca="1" si="41"/>
        <v>0</v>
      </c>
      <c r="AS67" s="66">
        <f t="shared" ca="1" si="41"/>
        <v>0</v>
      </c>
      <c r="AT67" s="66">
        <f t="shared" ca="1" si="41"/>
        <v>0</v>
      </c>
      <c r="AU67" s="66">
        <f t="shared" ca="1" si="41"/>
        <v>0</v>
      </c>
      <c r="AV67" s="66">
        <f t="shared" ca="1" si="41"/>
        <v>0</v>
      </c>
      <c r="AW67" s="66">
        <f t="shared" ca="1" si="41"/>
        <v>0</v>
      </c>
      <c r="AX67" s="66">
        <f t="shared" ca="1" si="41"/>
        <v>0</v>
      </c>
      <c r="AY67" s="66">
        <f t="shared" ca="1" si="41"/>
        <v>0</v>
      </c>
      <c r="AZ67" s="66">
        <f t="shared" ca="1" si="41"/>
        <v>0</v>
      </c>
      <c r="BA67" s="66">
        <f t="shared" ca="1" si="41"/>
        <v>0</v>
      </c>
      <c r="BB67" s="66">
        <f t="shared" ca="1" si="41"/>
        <v>0</v>
      </c>
      <c r="BC67" s="66">
        <f t="shared" ca="1" si="41"/>
        <v>0</v>
      </c>
      <c r="BD67" s="66">
        <f t="shared" ca="1" si="41"/>
        <v>0</v>
      </c>
      <c r="BE67" s="66">
        <f t="shared" ca="1" si="41"/>
        <v>0</v>
      </c>
      <c r="BF67" s="66">
        <f t="shared" ca="1" si="41"/>
        <v>0</v>
      </c>
      <c r="BG67" s="66">
        <f t="shared" ca="1" si="41"/>
        <v>0</v>
      </c>
      <c r="BH67" s="66">
        <f t="shared" ca="1" si="41"/>
        <v>0</v>
      </c>
      <c r="BI67" s="66">
        <f t="shared" ca="1" si="41"/>
        <v>0</v>
      </c>
      <c r="BJ67" s="66">
        <f t="shared" ca="1" si="41"/>
        <v>0</v>
      </c>
      <c r="BK67" s="66">
        <f t="shared" ca="1" si="41"/>
        <v>0</v>
      </c>
      <c r="BL67" s="66">
        <f t="shared" ca="1" si="41"/>
        <v>0</v>
      </c>
      <c r="BM67" s="67">
        <f t="shared" ca="1" si="41"/>
        <v>0</v>
      </c>
    </row>
    <row r="68" spans="1:65" ht="12" customHeight="1" x14ac:dyDescent="0.25">
      <c r="A68">
        <v>3</v>
      </c>
      <c r="B68" s="26" t="str">
        <f>"Tag"&amp;A68&amp;": "&amp;Input!$Q$3</f>
        <v>Tag3: N/A</v>
      </c>
      <c r="C68" s="46" t="s">
        <v>33</v>
      </c>
      <c r="D68" s="99">
        <f ca="1">IFERROR(1-D66/D63,0)</f>
        <v>0</v>
      </c>
      <c r="E68" s="105">
        <v>0</v>
      </c>
      <c r="F68" s="99">
        <f ca="1">IFERROR(1-F66/F63,0)</f>
        <v>0</v>
      </c>
      <c r="G68" s="99">
        <f t="shared" ref="G68:BM68" ca="1" si="42">IFERROR(1-G66/G63,0)</f>
        <v>0</v>
      </c>
      <c r="H68" s="99">
        <f t="shared" ca="1" si="42"/>
        <v>0</v>
      </c>
      <c r="I68" s="99">
        <f t="shared" ca="1" si="42"/>
        <v>0</v>
      </c>
      <c r="J68" s="99">
        <f t="shared" ca="1" si="42"/>
        <v>0</v>
      </c>
      <c r="K68" s="99">
        <f t="shared" ca="1" si="42"/>
        <v>0</v>
      </c>
      <c r="L68" s="99">
        <f t="shared" ca="1" si="42"/>
        <v>0</v>
      </c>
      <c r="M68" s="99">
        <f t="shared" ca="1" si="42"/>
        <v>0</v>
      </c>
      <c r="N68" s="99">
        <f t="shared" ca="1" si="42"/>
        <v>0</v>
      </c>
      <c r="O68" s="99">
        <f t="shared" ca="1" si="42"/>
        <v>0</v>
      </c>
      <c r="P68" s="99">
        <f t="shared" ca="1" si="42"/>
        <v>0</v>
      </c>
      <c r="Q68" s="99">
        <f t="shared" ca="1" si="42"/>
        <v>0</v>
      </c>
      <c r="R68" s="99">
        <f t="shared" ca="1" si="42"/>
        <v>0</v>
      </c>
      <c r="S68" s="99">
        <f t="shared" ca="1" si="42"/>
        <v>0</v>
      </c>
      <c r="T68" s="99">
        <f t="shared" ca="1" si="42"/>
        <v>0</v>
      </c>
      <c r="U68" s="99">
        <f t="shared" ca="1" si="42"/>
        <v>0</v>
      </c>
      <c r="V68" s="99">
        <f t="shared" ca="1" si="42"/>
        <v>0</v>
      </c>
      <c r="W68" s="99">
        <f t="shared" ca="1" si="42"/>
        <v>0</v>
      </c>
      <c r="X68" s="99">
        <f t="shared" ca="1" si="42"/>
        <v>0</v>
      </c>
      <c r="Y68" s="99">
        <f t="shared" ca="1" si="42"/>
        <v>0</v>
      </c>
      <c r="Z68" s="99">
        <f t="shared" ca="1" si="42"/>
        <v>0</v>
      </c>
      <c r="AA68" s="99">
        <f t="shared" ca="1" si="42"/>
        <v>0</v>
      </c>
      <c r="AB68" s="99">
        <f t="shared" ca="1" si="42"/>
        <v>0</v>
      </c>
      <c r="AC68" s="99">
        <f t="shared" ca="1" si="42"/>
        <v>0</v>
      </c>
      <c r="AD68" s="99">
        <f t="shared" ca="1" si="42"/>
        <v>0</v>
      </c>
      <c r="AE68" s="99">
        <f t="shared" ca="1" si="42"/>
        <v>0</v>
      </c>
      <c r="AF68" s="99">
        <f t="shared" ca="1" si="42"/>
        <v>0</v>
      </c>
      <c r="AG68" s="99">
        <f t="shared" ca="1" si="42"/>
        <v>0</v>
      </c>
      <c r="AH68" s="99">
        <f t="shared" ca="1" si="42"/>
        <v>0</v>
      </c>
      <c r="AI68" s="99">
        <f t="shared" ca="1" si="42"/>
        <v>0</v>
      </c>
      <c r="AJ68" s="99">
        <f t="shared" ca="1" si="42"/>
        <v>0</v>
      </c>
      <c r="AK68" s="115">
        <f t="shared" ca="1" si="42"/>
        <v>0</v>
      </c>
      <c r="AL68" s="115">
        <f t="shared" ca="1" si="42"/>
        <v>0</v>
      </c>
      <c r="AM68" s="115">
        <f t="shared" ca="1" si="42"/>
        <v>0</v>
      </c>
      <c r="AN68" s="115">
        <f t="shared" ca="1" si="42"/>
        <v>0</v>
      </c>
      <c r="AO68" s="115">
        <f t="shared" ca="1" si="42"/>
        <v>0</v>
      </c>
      <c r="AP68" s="115">
        <f t="shared" ca="1" si="42"/>
        <v>0</v>
      </c>
      <c r="AQ68" s="115">
        <f t="shared" ca="1" si="42"/>
        <v>0</v>
      </c>
      <c r="AR68" s="115">
        <f t="shared" ca="1" si="42"/>
        <v>0</v>
      </c>
      <c r="AS68" s="115">
        <f t="shared" ca="1" si="42"/>
        <v>0</v>
      </c>
      <c r="AT68" s="115">
        <f t="shared" ca="1" si="42"/>
        <v>0</v>
      </c>
      <c r="AU68" s="115">
        <f t="shared" ca="1" si="42"/>
        <v>0</v>
      </c>
      <c r="AV68" s="115">
        <f t="shared" ca="1" si="42"/>
        <v>0</v>
      </c>
      <c r="AW68" s="115">
        <f t="shared" ca="1" si="42"/>
        <v>0</v>
      </c>
      <c r="AX68" s="115">
        <f t="shared" ca="1" si="42"/>
        <v>0</v>
      </c>
      <c r="AY68" s="115">
        <f t="shared" ca="1" si="42"/>
        <v>0</v>
      </c>
      <c r="AZ68" s="115">
        <f t="shared" ca="1" si="42"/>
        <v>0</v>
      </c>
      <c r="BA68" s="115">
        <f t="shared" ca="1" si="42"/>
        <v>0</v>
      </c>
      <c r="BB68" s="115">
        <f t="shared" ca="1" si="42"/>
        <v>0</v>
      </c>
      <c r="BC68" s="115">
        <f t="shared" ca="1" si="42"/>
        <v>0</v>
      </c>
      <c r="BD68" s="115">
        <f t="shared" ca="1" si="42"/>
        <v>0</v>
      </c>
      <c r="BE68" s="115">
        <f t="shared" ca="1" si="42"/>
        <v>0</v>
      </c>
      <c r="BF68" s="115">
        <f t="shared" ca="1" si="42"/>
        <v>0</v>
      </c>
      <c r="BG68" s="115">
        <f t="shared" ca="1" si="42"/>
        <v>0</v>
      </c>
      <c r="BH68" s="115">
        <f t="shared" ca="1" si="42"/>
        <v>0</v>
      </c>
      <c r="BI68" s="115">
        <f t="shared" ca="1" si="42"/>
        <v>0</v>
      </c>
      <c r="BJ68" s="115">
        <f t="shared" ca="1" si="42"/>
        <v>0</v>
      </c>
      <c r="BK68" s="115">
        <f t="shared" ca="1" si="42"/>
        <v>0</v>
      </c>
      <c r="BL68" s="115">
        <f t="shared" ca="1" si="42"/>
        <v>0</v>
      </c>
      <c r="BM68" s="116">
        <f t="shared" ca="1" si="42"/>
        <v>0</v>
      </c>
    </row>
    <row r="69" spans="1:65" ht="12" customHeight="1" x14ac:dyDescent="0.25">
      <c r="A69">
        <v>3</v>
      </c>
      <c r="B69" s="27" t="str">
        <f>"Tag"&amp;A69&amp;": "&amp;Input!$Q$3</f>
        <v>Tag3: N/A</v>
      </c>
      <c r="C69" s="47" t="s">
        <v>31</v>
      </c>
      <c r="D69" s="100">
        <f ca="1">IFERROR(1-D67/D64,0)</f>
        <v>0</v>
      </c>
      <c r="E69" s="106">
        <v>0</v>
      </c>
      <c r="F69" s="100">
        <f ca="1">IFERROR(1-F67/F64,0)</f>
        <v>0</v>
      </c>
      <c r="G69" s="100">
        <f t="shared" ref="G69:BM69" ca="1" si="43">IFERROR(1-G67/G64,0)</f>
        <v>0</v>
      </c>
      <c r="H69" s="100">
        <f t="shared" ca="1" si="43"/>
        <v>0</v>
      </c>
      <c r="I69" s="100">
        <f t="shared" ca="1" si="43"/>
        <v>0</v>
      </c>
      <c r="J69" s="100">
        <f t="shared" ca="1" si="43"/>
        <v>0</v>
      </c>
      <c r="K69" s="100">
        <f t="shared" ca="1" si="43"/>
        <v>0</v>
      </c>
      <c r="L69" s="100">
        <f t="shared" ca="1" si="43"/>
        <v>0</v>
      </c>
      <c r="M69" s="100">
        <f t="shared" ca="1" si="43"/>
        <v>0</v>
      </c>
      <c r="N69" s="100">
        <f t="shared" ca="1" si="43"/>
        <v>0</v>
      </c>
      <c r="O69" s="100">
        <f t="shared" ca="1" si="43"/>
        <v>0</v>
      </c>
      <c r="P69" s="100">
        <f t="shared" ca="1" si="43"/>
        <v>0</v>
      </c>
      <c r="Q69" s="100">
        <f t="shared" ca="1" si="43"/>
        <v>0</v>
      </c>
      <c r="R69" s="100">
        <f t="shared" ca="1" si="43"/>
        <v>0</v>
      </c>
      <c r="S69" s="100">
        <f t="shared" ca="1" si="43"/>
        <v>0</v>
      </c>
      <c r="T69" s="100">
        <f t="shared" ca="1" si="43"/>
        <v>0</v>
      </c>
      <c r="U69" s="100">
        <f t="shared" ca="1" si="43"/>
        <v>0</v>
      </c>
      <c r="V69" s="100">
        <f t="shared" ca="1" si="43"/>
        <v>0</v>
      </c>
      <c r="W69" s="100">
        <f t="shared" ca="1" si="43"/>
        <v>0</v>
      </c>
      <c r="X69" s="100">
        <f t="shared" ca="1" si="43"/>
        <v>0</v>
      </c>
      <c r="Y69" s="100">
        <f t="shared" ca="1" si="43"/>
        <v>0</v>
      </c>
      <c r="Z69" s="100">
        <f t="shared" ca="1" si="43"/>
        <v>0</v>
      </c>
      <c r="AA69" s="100">
        <f t="shared" ca="1" si="43"/>
        <v>0</v>
      </c>
      <c r="AB69" s="100">
        <f t="shared" ca="1" si="43"/>
        <v>0</v>
      </c>
      <c r="AC69" s="100">
        <f t="shared" ca="1" si="43"/>
        <v>0</v>
      </c>
      <c r="AD69" s="100">
        <f t="shared" ca="1" si="43"/>
        <v>0</v>
      </c>
      <c r="AE69" s="100">
        <f t="shared" ca="1" si="43"/>
        <v>0</v>
      </c>
      <c r="AF69" s="100">
        <f t="shared" ca="1" si="43"/>
        <v>0</v>
      </c>
      <c r="AG69" s="100">
        <f t="shared" ca="1" si="43"/>
        <v>0</v>
      </c>
      <c r="AH69" s="100">
        <f t="shared" ca="1" si="43"/>
        <v>0</v>
      </c>
      <c r="AI69" s="100">
        <f t="shared" ca="1" si="43"/>
        <v>0</v>
      </c>
      <c r="AJ69" s="100">
        <f t="shared" ca="1" si="43"/>
        <v>0</v>
      </c>
      <c r="AK69" s="117">
        <f t="shared" ca="1" si="43"/>
        <v>0</v>
      </c>
      <c r="AL69" s="117">
        <f t="shared" ca="1" si="43"/>
        <v>0</v>
      </c>
      <c r="AM69" s="117">
        <f t="shared" ca="1" si="43"/>
        <v>0</v>
      </c>
      <c r="AN69" s="117">
        <f t="shared" ca="1" si="43"/>
        <v>0</v>
      </c>
      <c r="AO69" s="117">
        <f t="shared" ca="1" si="43"/>
        <v>0</v>
      </c>
      <c r="AP69" s="117">
        <f t="shared" ca="1" si="43"/>
        <v>0</v>
      </c>
      <c r="AQ69" s="117">
        <f t="shared" ca="1" si="43"/>
        <v>0</v>
      </c>
      <c r="AR69" s="117">
        <f t="shared" ca="1" si="43"/>
        <v>0</v>
      </c>
      <c r="AS69" s="117">
        <f t="shared" ca="1" si="43"/>
        <v>0</v>
      </c>
      <c r="AT69" s="117">
        <f t="shared" ca="1" si="43"/>
        <v>0</v>
      </c>
      <c r="AU69" s="117">
        <f t="shared" ca="1" si="43"/>
        <v>0</v>
      </c>
      <c r="AV69" s="117">
        <f t="shared" ca="1" si="43"/>
        <v>0</v>
      </c>
      <c r="AW69" s="117">
        <f t="shared" ca="1" si="43"/>
        <v>0</v>
      </c>
      <c r="AX69" s="117">
        <f t="shared" ca="1" si="43"/>
        <v>0</v>
      </c>
      <c r="AY69" s="117">
        <f t="shared" ca="1" si="43"/>
        <v>0</v>
      </c>
      <c r="AZ69" s="117">
        <f t="shared" ca="1" si="43"/>
        <v>0</v>
      </c>
      <c r="BA69" s="117">
        <f t="shared" ca="1" si="43"/>
        <v>0</v>
      </c>
      <c r="BB69" s="117">
        <f t="shared" ca="1" si="43"/>
        <v>0</v>
      </c>
      <c r="BC69" s="117">
        <f t="shared" ca="1" si="43"/>
        <v>0</v>
      </c>
      <c r="BD69" s="117">
        <f t="shared" ca="1" si="43"/>
        <v>0</v>
      </c>
      <c r="BE69" s="117">
        <f t="shared" ca="1" si="43"/>
        <v>0</v>
      </c>
      <c r="BF69" s="117">
        <f t="shared" ca="1" si="43"/>
        <v>0</v>
      </c>
      <c r="BG69" s="117">
        <f t="shared" ca="1" si="43"/>
        <v>0</v>
      </c>
      <c r="BH69" s="117">
        <f t="shared" ca="1" si="43"/>
        <v>0</v>
      </c>
      <c r="BI69" s="117">
        <f t="shared" ca="1" si="43"/>
        <v>0</v>
      </c>
      <c r="BJ69" s="117">
        <f t="shared" ca="1" si="43"/>
        <v>0</v>
      </c>
      <c r="BK69" s="117">
        <f t="shared" ca="1" si="43"/>
        <v>0</v>
      </c>
      <c r="BL69" s="117">
        <f t="shared" ca="1" si="43"/>
        <v>0</v>
      </c>
      <c r="BM69" s="118">
        <f t="shared" ca="1" si="43"/>
        <v>0</v>
      </c>
    </row>
    <row r="70" spans="1:65" ht="14.25" customHeight="1" x14ac:dyDescent="0.25">
      <c r="D70" s="54"/>
      <c r="E70" s="5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</row>
    <row r="71" spans="1:65" ht="12" customHeight="1" x14ac:dyDescent="0.25">
      <c r="A71">
        <v>4</v>
      </c>
      <c r="B71" s="25" t="str">
        <f>"Tag"&amp;A71&amp;": "&amp;Input!$R$3</f>
        <v>Tag4: N/A</v>
      </c>
      <c r="C71" s="44" t="s">
        <v>32</v>
      </c>
      <c r="D71" s="80">
        <f ca="1">SUM(F71:BA71)</f>
        <v>0</v>
      </c>
      <c r="E71" s="53">
        <v>0</v>
      </c>
      <c r="F71" s="64">
        <f ca="1">SUMPRODUCT(Input!V$5:V$9,Input!$J$5:$J$9,OFFSET(Input!$E$5:$E$9,0,$A71-1))</f>
        <v>0</v>
      </c>
      <c r="G71" s="64">
        <f ca="1">SUMPRODUCT(Input!W$5:W$9,Input!$J$5:$J$9,OFFSET(Input!$E$5:$E$9,0,$A71-1))</f>
        <v>0</v>
      </c>
      <c r="H71" s="64">
        <f ca="1">SUMPRODUCT(Input!X$5:X$9,Input!$J$5:$J$9,OFFSET(Input!$E$5:$E$9,0,$A71-1))</f>
        <v>0</v>
      </c>
      <c r="I71" s="64">
        <f ca="1">SUMPRODUCT(Input!Y$5:Y$9,Input!$J$5:$J$9,OFFSET(Input!$E$5:$E$9,0,$A71-1))</f>
        <v>0</v>
      </c>
      <c r="J71" s="64">
        <f ca="1">SUMPRODUCT(Input!Z$5:Z$9,Input!$J$5:$J$9,OFFSET(Input!$E$5:$E$9,0,$A71-1))</f>
        <v>0</v>
      </c>
      <c r="K71" s="64">
        <f ca="1">SUMPRODUCT(Input!AA$5:AA$9,Input!$J$5:$J$9,OFFSET(Input!$E$5:$E$9,0,$A71-1))</f>
        <v>0</v>
      </c>
      <c r="L71" s="64">
        <f ca="1">SUMPRODUCT(Input!AB$5:AB$9,Input!$J$5:$J$9,OFFSET(Input!$E$5:$E$9,0,$A71-1))</f>
        <v>0</v>
      </c>
      <c r="M71" s="64">
        <f ca="1">SUMPRODUCT(Input!AC$5:AC$9,Input!$J$5:$J$9,OFFSET(Input!$E$5:$E$9,0,$A71-1))</f>
        <v>0</v>
      </c>
      <c r="N71" s="64">
        <f ca="1">SUMPRODUCT(Input!AD$5:AD$9,Input!$J$5:$J$9,OFFSET(Input!$E$5:$E$9,0,$A71-1))</f>
        <v>0</v>
      </c>
      <c r="O71" s="64">
        <f ca="1">SUMPRODUCT(Input!AE$5:AE$9,Input!$J$5:$J$9,OFFSET(Input!$E$5:$E$9,0,$A71-1))</f>
        <v>0</v>
      </c>
      <c r="P71" s="64">
        <f ca="1">SUMPRODUCT(Input!AF$5:AF$9,Input!$J$5:$J$9,OFFSET(Input!$E$5:$E$9,0,$A71-1))</f>
        <v>0</v>
      </c>
      <c r="Q71" s="64">
        <f ca="1">SUMPRODUCT(Input!AG$5:AG$9,Input!$J$5:$J$9,OFFSET(Input!$E$5:$E$9,0,$A71-1))</f>
        <v>0</v>
      </c>
      <c r="R71" s="64">
        <f ca="1">SUMPRODUCT(Input!AH$5:AH$9,Input!$J$5:$J$9,OFFSET(Input!$E$5:$E$9,0,$A71-1))</f>
        <v>0</v>
      </c>
      <c r="S71" s="64">
        <f ca="1">SUMPRODUCT(Input!AI$5:AI$9,Input!$J$5:$J$9,OFFSET(Input!$E$5:$E$9,0,$A71-1))</f>
        <v>0</v>
      </c>
      <c r="T71" s="64">
        <f ca="1">SUMPRODUCT(Input!AJ$5:AJ$9,Input!$J$5:$J$9,OFFSET(Input!$E$5:$E$9,0,$A71-1))</f>
        <v>0</v>
      </c>
      <c r="U71" s="64">
        <f ca="1">SUMPRODUCT(Input!AK$5:AK$9,Input!$J$5:$J$9,OFFSET(Input!$E$5:$E$9,0,$A71-1))</f>
        <v>0</v>
      </c>
      <c r="V71" s="64">
        <f ca="1">SUMPRODUCT(Input!AL$5:AL$9,Input!$J$5:$J$9,OFFSET(Input!$E$5:$E$9,0,$A71-1))</f>
        <v>0</v>
      </c>
      <c r="W71" s="64">
        <f ca="1">SUMPRODUCT(Input!AM$5:AM$9,Input!$J$5:$J$9,OFFSET(Input!$E$5:$E$9,0,$A71-1))</f>
        <v>0</v>
      </c>
      <c r="X71" s="64">
        <f ca="1">SUMPRODUCT(Input!AN$5:AN$9,Input!$J$5:$J$9,OFFSET(Input!$E$5:$E$9,0,$A71-1))</f>
        <v>0</v>
      </c>
      <c r="Y71" s="64">
        <f ca="1">SUMPRODUCT(Input!AO$5:AO$9,Input!$J$5:$J$9,OFFSET(Input!$E$5:$E$9,0,$A71-1))</f>
        <v>0</v>
      </c>
      <c r="Z71" s="64">
        <f ca="1">SUMPRODUCT(Input!AP$5:AP$9,Input!$J$5:$J$9,OFFSET(Input!$E$5:$E$9,0,$A71-1))</f>
        <v>0</v>
      </c>
      <c r="AA71" s="64">
        <f ca="1">SUMPRODUCT(Input!AQ$5:AQ$9,Input!$J$5:$J$9,OFFSET(Input!$E$5:$E$9,0,$A71-1))</f>
        <v>0</v>
      </c>
      <c r="AB71" s="64">
        <f ca="1">SUMPRODUCT(Input!AR$5:AR$9,Input!$J$5:$J$9,OFFSET(Input!$E$5:$E$9,0,$A71-1))</f>
        <v>0</v>
      </c>
      <c r="AC71" s="64">
        <f ca="1">SUMPRODUCT(Input!AS$5:AS$9,Input!$J$5:$J$9,OFFSET(Input!$E$5:$E$9,0,$A71-1))</f>
        <v>0</v>
      </c>
      <c r="AD71" s="64">
        <f ca="1">SUMPRODUCT(Input!AT$5:AT$9,Input!$J$5:$J$9,OFFSET(Input!$E$5:$E$9,0,$A71-1))</f>
        <v>0</v>
      </c>
      <c r="AE71" s="64">
        <f ca="1">SUMPRODUCT(Input!AU$5:AU$9,Input!$J$5:$J$9,OFFSET(Input!$E$5:$E$9,0,$A71-1))</f>
        <v>0</v>
      </c>
      <c r="AF71" s="64">
        <f ca="1">SUMPRODUCT(Input!AV$5:AV$9,Input!$J$5:$J$9,OFFSET(Input!$E$5:$E$9,0,$A71-1))</f>
        <v>0</v>
      </c>
      <c r="AG71" s="64">
        <f ca="1">SUMPRODUCT(Input!AW$5:AW$9,Input!$J$5:$J$9,OFFSET(Input!$E$5:$E$9,0,$A71-1))</f>
        <v>0</v>
      </c>
      <c r="AH71" s="64">
        <f ca="1">SUMPRODUCT(Input!AX$5:AX$9,Input!$J$5:$J$9,OFFSET(Input!$E$5:$E$9,0,$A71-1))</f>
        <v>0</v>
      </c>
      <c r="AI71" s="64">
        <f ca="1">SUMPRODUCT(Input!AY$5:AY$9,Input!$J$5:$J$9,OFFSET(Input!$E$5:$E$9,0,$A71-1))</f>
        <v>0</v>
      </c>
      <c r="AJ71" s="64">
        <f ca="1">SUMPRODUCT(Input!AZ$5:AZ$9,Input!$J$5:$J$9,OFFSET(Input!$E$5:$E$9,0,$A71-1))</f>
        <v>0</v>
      </c>
      <c r="AK71" s="64">
        <f ca="1">SUMPRODUCT(Input!BA$5:BA$9,Input!$J$5:$J$9,OFFSET(Input!$E$5:$E$9,0,$A71-1))</f>
        <v>0</v>
      </c>
      <c r="AL71" s="64">
        <f ca="1">SUMPRODUCT(Input!BB$5:BB$9,Input!$J$5:$J$9,OFFSET(Input!$E$5:$E$9,0,$A71-1))</f>
        <v>0</v>
      </c>
      <c r="AM71" s="64">
        <f ca="1">SUMPRODUCT(Input!BC$5:BC$9,Input!$J$5:$J$9,OFFSET(Input!$E$5:$E$9,0,$A71-1))</f>
        <v>0</v>
      </c>
      <c r="AN71" s="64">
        <f ca="1">SUMPRODUCT(Input!BD$5:BD$9,Input!$J$5:$J$9,OFFSET(Input!$E$5:$E$9,0,$A71-1))</f>
        <v>0</v>
      </c>
      <c r="AO71" s="64">
        <f ca="1">SUMPRODUCT(Input!BE$5:BE$9,Input!$J$5:$J$9,OFFSET(Input!$E$5:$E$9,0,$A71-1))</f>
        <v>0</v>
      </c>
      <c r="AP71" s="64">
        <f ca="1">SUMPRODUCT(Input!BF$5:BF$9,Input!$J$5:$J$9,OFFSET(Input!$E$5:$E$9,0,$A71-1))</f>
        <v>0</v>
      </c>
      <c r="AQ71" s="64">
        <f ca="1">SUMPRODUCT(Input!BG$5:BG$9,Input!$J$5:$J$9,OFFSET(Input!$E$5:$E$9,0,$A71-1))</f>
        <v>0</v>
      </c>
      <c r="AR71" s="64">
        <f ca="1">SUMPRODUCT(Input!BH$5:BH$9,Input!$J$5:$J$9,OFFSET(Input!$E$5:$E$9,0,$A71-1))</f>
        <v>0</v>
      </c>
      <c r="AS71" s="64">
        <f ca="1">SUMPRODUCT(Input!BI$5:BI$9,Input!$J$5:$J$9,OFFSET(Input!$E$5:$E$9,0,$A71-1))</f>
        <v>0</v>
      </c>
      <c r="AT71" s="64">
        <f ca="1">SUMPRODUCT(Input!BJ$5:BJ$9,Input!$J$5:$J$9,OFFSET(Input!$E$5:$E$9,0,$A71-1))</f>
        <v>0</v>
      </c>
      <c r="AU71" s="64">
        <f ca="1">SUMPRODUCT(Input!BK$5:BK$9,Input!$J$5:$J$9,OFFSET(Input!$E$5:$E$9,0,$A71-1))</f>
        <v>0</v>
      </c>
      <c r="AV71" s="64">
        <f ca="1">SUMPRODUCT(Input!BL$5:BL$9,Input!$J$5:$J$9,OFFSET(Input!$E$5:$E$9,0,$A71-1))</f>
        <v>0</v>
      </c>
      <c r="AW71" s="64">
        <f ca="1">SUMPRODUCT(Input!BM$5:BM$9,Input!$J$5:$J$9,OFFSET(Input!$E$5:$E$9,0,$A71-1))</f>
        <v>0</v>
      </c>
      <c r="AX71" s="64">
        <f ca="1">SUMPRODUCT(Input!BN$5:BN$9,Input!$J$5:$J$9,OFFSET(Input!$E$5:$E$9,0,$A71-1))</f>
        <v>0</v>
      </c>
      <c r="AY71" s="64">
        <f ca="1">SUMPRODUCT(Input!BO$5:BO$9,Input!$J$5:$J$9,OFFSET(Input!$E$5:$E$9,0,$A71-1))</f>
        <v>0</v>
      </c>
      <c r="AZ71" s="64">
        <f ca="1">SUMPRODUCT(Input!BP$5:BP$9,Input!$J$5:$J$9,OFFSET(Input!$E$5:$E$9,0,$A71-1))</f>
        <v>0</v>
      </c>
      <c r="BA71" s="64">
        <f ca="1">SUMPRODUCT(Input!BQ$5:BQ$9,Input!$J$5:$J$9,OFFSET(Input!$E$5:$E$9,0,$A71-1))</f>
        <v>0</v>
      </c>
      <c r="BB71" s="64">
        <f ca="1">SUMPRODUCT(Input!BR$5:BR$9,Input!$J$5:$J$9,OFFSET(Input!$E$5:$E$9,0,$A71-1))</f>
        <v>0</v>
      </c>
      <c r="BC71" s="64">
        <f ca="1">SUMPRODUCT(Input!BS$5:BS$9,Input!$J$5:$J$9,OFFSET(Input!$E$5:$E$9,0,$A71-1))</f>
        <v>0</v>
      </c>
      <c r="BD71" s="64">
        <f ca="1">SUMPRODUCT(Input!BT$5:BT$9,Input!$J$5:$J$9,OFFSET(Input!$E$5:$E$9,0,$A71-1))</f>
        <v>0</v>
      </c>
      <c r="BE71" s="64">
        <f ca="1">SUMPRODUCT(Input!BU$5:BU$9,Input!$J$5:$J$9,OFFSET(Input!$E$5:$E$9,0,$A71-1))</f>
        <v>0</v>
      </c>
      <c r="BF71" s="64">
        <f ca="1">SUMPRODUCT(Input!BV$5:BV$9,Input!$J$5:$J$9,OFFSET(Input!$E$5:$E$9,0,$A71-1))</f>
        <v>0</v>
      </c>
      <c r="BG71" s="64">
        <f ca="1">SUMPRODUCT(Input!BW$5:BW$9,Input!$J$5:$J$9,OFFSET(Input!$E$5:$E$9,0,$A71-1))</f>
        <v>0</v>
      </c>
      <c r="BH71" s="64">
        <f ca="1">SUMPRODUCT(Input!BX$5:BX$9,Input!$J$5:$J$9,OFFSET(Input!$E$5:$E$9,0,$A71-1))</f>
        <v>0</v>
      </c>
      <c r="BI71" s="64">
        <f ca="1">SUMPRODUCT(Input!BY$5:BY$9,Input!$J$5:$J$9,OFFSET(Input!$E$5:$E$9,0,$A71-1))</f>
        <v>0</v>
      </c>
      <c r="BJ71" s="64">
        <f ca="1">SUMPRODUCT(Input!BZ$5:BZ$9,Input!$J$5:$J$9,OFFSET(Input!$E$5:$E$9,0,$A71-1))</f>
        <v>0</v>
      </c>
      <c r="BK71" s="64">
        <f ca="1">SUMPRODUCT(Input!CA$5:CA$9,Input!$J$5:$J$9,OFFSET(Input!$E$5:$E$9,0,$A71-1))</f>
        <v>0</v>
      </c>
      <c r="BL71" s="64">
        <f ca="1">SUMPRODUCT(Input!CB$5:CB$9,Input!$J$5:$J$9,OFFSET(Input!$E$5:$E$9,0,$A71-1))</f>
        <v>0</v>
      </c>
      <c r="BM71" s="65">
        <f ca="1">SUMPRODUCT(Input!CC$5:CC$9,Input!$J$5:$J$9,OFFSET(Input!$E$5:$E$9,0,$A71-1))</f>
        <v>0</v>
      </c>
    </row>
    <row r="72" spans="1:65" ht="12" customHeight="1" x14ac:dyDescent="0.25">
      <c r="A72">
        <v>4</v>
      </c>
      <c r="B72" s="26" t="str">
        <f>"Tag"&amp;A72</f>
        <v>Tag4</v>
      </c>
      <c r="C72" s="46" t="s">
        <v>25</v>
      </c>
      <c r="D72" s="74">
        <f ca="1">D71</f>
        <v>0</v>
      </c>
      <c r="E72" s="49">
        <v>0</v>
      </c>
      <c r="F72" s="66">
        <f ca="1">E72+F71</f>
        <v>0</v>
      </c>
      <c r="G72" s="66">
        <f t="shared" ref="G72:BM72" ca="1" si="44">F72+G71</f>
        <v>0</v>
      </c>
      <c r="H72" s="66">
        <f t="shared" ca="1" si="44"/>
        <v>0</v>
      </c>
      <c r="I72" s="66">
        <f t="shared" ca="1" si="44"/>
        <v>0</v>
      </c>
      <c r="J72" s="66">
        <f t="shared" ca="1" si="44"/>
        <v>0</v>
      </c>
      <c r="K72" s="66">
        <f t="shared" ca="1" si="44"/>
        <v>0</v>
      </c>
      <c r="L72" s="66">
        <f t="shared" ca="1" si="44"/>
        <v>0</v>
      </c>
      <c r="M72" s="66">
        <f t="shared" ca="1" si="44"/>
        <v>0</v>
      </c>
      <c r="N72" s="66">
        <f t="shared" ca="1" si="44"/>
        <v>0</v>
      </c>
      <c r="O72" s="66">
        <f t="shared" ca="1" si="44"/>
        <v>0</v>
      </c>
      <c r="P72" s="66">
        <f t="shared" ca="1" si="44"/>
        <v>0</v>
      </c>
      <c r="Q72" s="66">
        <f t="shared" ca="1" si="44"/>
        <v>0</v>
      </c>
      <c r="R72" s="66">
        <f t="shared" ca="1" si="44"/>
        <v>0</v>
      </c>
      <c r="S72" s="66">
        <f t="shared" ca="1" si="44"/>
        <v>0</v>
      </c>
      <c r="T72" s="66">
        <f t="shared" ca="1" si="44"/>
        <v>0</v>
      </c>
      <c r="U72" s="66">
        <f t="shared" ca="1" si="44"/>
        <v>0</v>
      </c>
      <c r="V72" s="66">
        <f t="shared" ca="1" si="44"/>
        <v>0</v>
      </c>
      <c r="W72" s="66">
        <f t="shared" ca="1" si="44"/>
        <v>0</v>
      </c>
      <c r="X72" s="66">
        <f t="shared" ca="1" si="44"/>
        <v>0</v>
      </c>
      <c r="Y72" s="66">
        <f t="shared" ca="1" si="44"/>
        <v>0</v>
      </c>
      <c r="Z72" s="66">
        <f t="shared" ca="1" si="44"/>
        <v>0</v>
      </c>
      <c r="AA72" s="66">
        <f t="shared" ca="1" si="44"/>
        <v>0</v>
      </c>
      <c r="AB72" s="66">
        <f t="shared" ca="1" si="44"/>
        <v>0</v>
      </c>
      <c r="AC72" s="66">
        <f t="shared" ca="1" si="44"/>
        <v>0</v>
      </c>
      <c r="AD72" s="66">
        <f t="shared" ca="1" si="44"/>
        <v>0</v>
      </c>
      <c r="AE72" s="66">
        <f t="shared" ca="1" si="44"/>
        <v>0</v>
      </c>
      <c r="AF72" s="66">
        <f t="shared" ca="1" si="44"/>
        <v>0</v>
      </c>
      <c r="AG72" s="66">
        <f t="shared" ca="1" si="44"/>
        <v>0</v>
      </c>
      <c r="AH72" s="66">
        <f t="shared" ca="1" si="44"/>
        <v>0</v>
      </c>
      <c r="AI72" s="66">
        <f t="shared" ca="1" si="44"/>
        <v>0</v>
      </c>
      <c r="AJ72" s="66">
        <f t="shared" ca="1" si="44"/>
        <v>0</v>
      </c>
      <c r="AK72" s="66">
        <f t="shared" ca="1" si="44"/>
        <v>0</v>
      </c>
      <c r="AL72" s="66">
        <f t="shared" ca="1" si="44"/>
        <v>0</v>
      </c>
      <c r="AM72" s="66">
        <f t="shared" ca="1" si="44"/>
        <v>0</v>
      </c>
      <c r="AN72" s="66">
        <f t="shared" ca="1" si="44"/>
        <v>0</v>
      </c>
      <c r="AO72" s="66">
        <f t="shared" ca="1" si="44"/>
        <v>0</v>
      </c>
      <c r="AP72" s="66">
        <f t="shared" ca="1" si="44"/>
        <v>0</v>
      </c>
      <c r="AQ72" s="66">
        <f t="shared" ca="1" si="44"/>
        <v>0</v>
      </c>
      <c r="AR72" s="66">
        <f t="shared" ca="1" si="44"/>
        <v>0</v>
      </c>
      <c r="AS72" s="66">
        <f t="shared" ca="1" si="44"/>
        <v>0</v>
      </c>
      <c r="AT72" s="66">
        <f t="shared" ca="1" si="44"/>
        <v>0</v>
      </c>
      <c r="AU72" s="66">
        <f t="shared" ca="1" si="44"/>
        <v>0</v>
      </c>
      <c r="AV72" s="66">
        <f t="shared" ca="1" si="44"/>
        <v>0</v>
      </c>
      <c r="AW72" s="66">
        <f t="shared" ca="1" si="44"/>
        <v>0</v>
      </c>
      <c r="AX72" s="66">
        <f t="shared" ca="1" si="44"/>
        <v>0</v>
      </c>
      <c r="AY72" s="66">
        <f t="shared" ca="1" si="44"/>
        <v>0</v>
      </c>
      <c r="AZ72" s="66">
        <f t="shared" ca="1" si="44"/>
        <v>0</v>
      </c>
      <c r="BA72" s="66">
        <f t="shared" ca="1" si="44"/>
        <v>0</v>
      </c>
      <c r="BB72" s="66">
        <f t="shared" ca="1" si="44"/>
        <v>0</v>
      </c>
      <c r="BC72" s="66">
        <f t="shared" ca="1" si="44"/>
        <v>0</v>
      </c>
      <c r="BD72" s="66">
        <f t="shared" ca="1" si="44"/>
        <v>0</v>
      </c>
      <c r="BE72" s="66">
        <f t="shared" ca="1" si="44"/>
        <v>0</v>
      </c>
      <c r="BF72" s="66">
        <f t="shared" ca="1" si="44"/>
        <v>0</v>
      </c>
      <c r="BG72" s="66">
        <f t="shared" ca="1" si="44"/>
        <v>0</v>
      </c>
      <c r="BH72" s="66">
        <f t="shared" ca="1" si="44"/>
        <v>0</v>
      </c>
      <c r="BI72" s="66">
        <f t="shared" ca="1" si="44"/>
        <v>0</v>
      </c>
      <c r="BJ72" s="66">
        <f t="shared" ca="1" si="44"/>
        <v>0</v>
      </c>
      <c r="BK72" s="66">
        <f t="shared" ca="1" si="44"/>
        <v>0</v>
      </c>
      <c r="BL72" s="66">
        <f t="shared" ca="1" si="44"/>
        <v>0</v>
      </c>
      <c r="BM72" s="67">
        <f t="shared" ca="1" si="44"/>
        <v>0</v>
      </c>
    </row>
    <row r="73" spans="1:65" ht="12" customHeight="1" x14ac:dyDescent="0.25">
      <c r="A73">
        <v>4</v>
      </c>
      <c r="B73" s="26" t="str">
        <f>"Tag"&amp;A73&amp;": "&amp;Input!$R$3</f>
        <v>Tag4: N/A</v>
      </c>
      <c r="C73" s="46" t="s">
        <v>26</v>
      </c>
      <c r="D73" s="66">
        <f ca="1">D72-D76</f>
        <v>0</v>
      </c>
      <c r="E73" s="49">
        <v>0</v>
      </c>
      <c r="F73" s="66">
        <f ca="1">F72-F76</f>
        <v>0</v>
      </c>
      <c r="G73" s="66">
        <f t="shared" ref="G73:BM73" ca="1" si="45">G72-G76</f>
        <v>0</v>
      </c>
      <c r="H73" s="66">
        <f t="shared" ca="1" si="45"/>
        <v>0</v>
      </c>
      <c r="I73" s="66">
        <f t="shared" ca="1" si="45"/>
        <v>0</v>
      </c>
      <c r="J73" s="66">
        <f t="shared" ca="1" si="45"/>
        <v>0</v>
      </c>
      <c r="K73" s="66">
        <f t="shared" ca="1" si="45"/>
        <v>0</v>
      </c>
      <c r="L73" s="66">
        <f t="shared" ca="1" si="45"/>
        <v>0</v>
      </c>
      <c r="M73" s="66">
        <f t="shared" ca="1" si="45"/>
        <v>0</v>
      </c>
      <c r="N73" s="66">
        <f t="shared" ca="1" si="45"/>
        <v>0</v>
      </c>
      <c r="O73" s="66">
        <f t="shared" ca="1" si="45"/>
        <v>0</v>
      </c>
      <c r="P73" s="66">
        <f t="shared" ca="1" si="45"/>
        <v>0</v>
      </c>
      <c r="Q73" s="66">
        <f t="shared" ca="1" si="45"/>
        <v>0</v>
      </c>
      <c r="R73" s="66">
        <f t="shared" ca="1" si="45"/>
        <v>0</v>
      </c>
      <c r="S73" s="66">
        <f t="shared" ca="1" si="45"/>
        <v>0</v>
      </c>
      <c r="T73" s="66">
        <f t="shared" ca="1" si="45"/>
        <v>0</v>
      </c>
      <c r="U73" s="66">
        <f t="shared" ca="1" si="45"/>
        <v>0</v>
      </c>
      <c r="V73" s="66">
        <f t="shared" ca="1" si="45"/>
        <v>0</v>
      </c>
      <c r="W73" s="66">
        <f t="shared" ca="1" si="45"/>
        <v>0</v>
      </c>
      <c r="X73" s="66">
        <f t="shared" ca="1" si="45"/>
        <v>0</v>
      </c>
      <c r="Y73" s="66">
        <f t="shared" ca="1" si="45"/>
        <v>0</v>
      </c>
      <c r="Z73" s="66">
        <f t="shared" ca="1" si="45"/>
        <v>0</v>
      </c>
      <c r="AA73" s="66">
        <f t="shared" ca="1" si="45"/>
        <v>0</v>
      </c>
      <c r="AB73" s="66">
        <f t="shared" ca="1" si="45"/>
        <v>0</v>
      </c>
      <c r="AC73" s="66">
        <f t="shared" ca="1" si="45"/>
        <v>0</v>
      </c>
      <c r="AD73" s="66">
        <f t="shared" ca="1" si="45"/>
        <v>0</v>
      </c>
      <c r="AE73" s="66">
        <f t="shared" ca="1" si="45"/>
        <v>0</v>
      </c>
      <c r="AF73" s="66">
        <f t="shared" ca="1" si="45"/>
        <v>0</v>
      </c>
      <c r="AG73" s="66">
        <f t="shared" ca="1" si="45"/>
        <v>0</v>
      </c>
      <c r="AH73" s="66">
        <f t="shared" ca="1" si="45"/>
        <v>0</v>
      </c>
      <c r="AI73" s="66">
        <f t="shared" ca="1" si="45"/>
        <v>0</v>
      </c>
      <c r="AJ73" s="66">
        <f t="shared" ca="1" si="45"/>
        <v>0</v>
      </c>
      <c r="AK73" s="66">
        <f t="shared" ca="1" si="45"/>
        <v>0</v>
      </c>
      <c r="AL73" s="66">
        <f t="shared" ca="1" si="45"/>
        <v>0</v>
      </c>
      <c r="AM73" s="66">
        <f t="shared" ca="1" si="45"/>
        <v>0</v>
      </c>
      <c r="AN73" s="66">
        <f t="shared" ca="1" si="45"/>
        <v>0</v>
      </c>
      <c r="AO73" s="66">
        <f t="shared" ca="1" si="45"/>
        <v>0</v>
      </c>
      <c r="AP73" s="66">
        <f t="shared" ca="1" si="45"/>
        <v>0</v>
      </c>
      <c r="AQ73" s="66">
        <f t="shared" ca="1" si="45"/>
        <v>0</v>
      </c>
      <c r="AR73" s="66">
        <f t="shared" ca="1" si="45"/>
        <v>0</v>
      </c>
      <c r="AS73" s="66">
        <f t="shared" ca="1" si="45"/>
        <v>0</v>
      </c>
      <c r="AT73" s="66">
        <f t="shared" ca="1" si="45"/>
        <v>0</v>
      </c>
      <c r="AU73" s="66">
        <f t="shared" ca="1" si="45"/>
        <v>0</v>
      </c>
      <c r="AV73" s="66">
        <f t="shared" ca="1" si="45"/>
        <v>0</v>
      </c>
      <c r="AW73" s="66">
        <f t="shared" ca="1" si="45"/>
        <v>0</v>
      </c>
      <c r="AX73" s="66">
        <f t="shared" ca="1" si="45"/>
        <v>0</v>
      </c>
      <c r="AY73" s="66">
        <f t="shared" ca="1" si="45"/>
        <v>0</v>
      </c>
      <c r="AZ73" s="66">
        <f t="shared" ca="1" si="45"/>
        <v>0</v>
      </c>
      <c r="BA73" s="66">
        <f t="shared" ca="1" si="45"/>
        <v>0</v>
      </c>
      <c r="BB73" s="66">
        <f t="shared" ca="1" si="45"/>
        <v>0</v>
      </c>
      <c r="BC73" s="66">
        <f t="shared" ca="1" si="45"/>
        <v>0</v>
      </c>
      <c r="BD73" s="66">
        <f t="shared" ca="1" si="45"/>
        <v>0</v>
      </c>
      <c r="BE73" s="66">
        <f t="shared" ca="1" si="45"/>
        <v>0</v>
      </c>
      <c r="BF73" s="66">
        <f t="shared" ca="1" si="45"/>
        <v>0</v>
      </c>
      <c r="BG73" s="66">
        <f t="shared" ca="1" si="45"/>
        <v>0</v>
      </c>
      <c r="BH73" s="66">
        <f t="shared" ca="1" si="45"/>
        <v>0</v>
      </c>
      <c r="BI73" s="66">
        <f t="shared" ca="1" si="45"/>
        <v>0</v>
      </c>
      <c r="BJ73" s="66">
        <f t="shared" ca="1" si="45"/>
        <v>0</v>
      </c>
      <c r="BK73" s="66">
        <f t="shared" ca="1" si="45"/>
        <v>0</v>
      </c>
      <c r="BL73" s="66">
        <f t="shared" ca="1" si="45"/>
        <v>0</v>
      </c>
      <c r="BM73" s="67">
        <f t="shared" ca="1" si="45"/>
        <v>0</v>
      </c>
    </row>
    <row r="74" spans="1:65" ht="2.25" customHeight="1" x14ac:dyDescent="0.25">
      <c r="A74">
        <v>4</v>
      </c>
      <c r="B74" s="11"/>
      <c r="C74" s="46"/>
      <c r="D74" s="72"/>
      <c r="E74" s="49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1"/>
    </row>
    <row r="75" spans="1:65" ht="12" customHeight="1" x14ac:dyDescent="0.25">
      <c r="A75">
        <v>4</v>
      </c>
      <c r="B75" s="26" t="str">
        <f>"Tag"&amp;A75&amp;": "&amp;Input!$R$3</f>
        <v>Tag4: N/A</v>
      </c>
      <c r="C75" s="46" t="s">
        <v>5</v>
      </c>
      <c r="D75" s="66">
        <f ca="1">SUM(F75:BA75)</f>
        <v>0</v>
      </c>
      <c r="E75" s="49">
        <v>0</v>
      </c>
      <c r="F75" s="66">
        <f ca="1">SUMPRODUCT(Input!V$11:V$15,Input!$J$11:$J$15,OFFSET(Input!$E$11:$E$15,0,$A75-1))</f>
        <v>0</v>
      </c>
      <c r="G75" s="66">
        <f ca="1">SUMPRODUCT(Input!W$11:W$15,Input!$J$11:$J$15,OFFSET(Input!$E$11:$E$15,0,$A75-1))</f>
        <v>0</v>
      </c>
      <c r="H75" s="66">
        <f ca="1">SUMPRODUCT(Input!X$11:X$15,Input!$J$11:$J$15,OFFSET(Input!$E$11:$E$15,0,$A75-1))</f>
        <v>0</v>
      </c>
      <c r="I75" s="66">
        <f ca="1">SUMPRODUCT(Input!Y$11:Y$15,Input!$J$11:$J$15,OFFSET(Input!$E$11:$E$15,0,$A75-1))</f>
        <v>0</v>
      </c>
      <c r="J75" s="66">
        <f ca="1">SUMPRODUCT(Input!Z$11:Z$15,Input!$J$11:$J$15,OFFSET(Input!$E$11:$E$15,0,$A75-1))</f>
        <v>0</v>
      </c>
      <c r="K75" s="66">
        <f ca="1">SUMPRODUCT(Input!AA$11:AA$15,Input!$J$11:$J$15,OFFSET(Input!$E$11:$E$15,0,$A75-1))</f>
        <v>0</v>
      </c>
      <c r="L75" s="66">
        <f ca="1">SUMPRODUCT(Input!AB$11:AB$15,Input!$J$11:$J$15,OFFSET(Input!$E$11:$E$15,0,$A75-1))</f>
        <v>0</v>
      </c>
      <c r="M75" s="66">
        <f ca="1">SUMPRODUCT(Input!AC$11:AC$15,Input!$J$11:$J$15,OFFSET(Input!$E$11:$E$15,0,$A75-1))</f>
        <v>0</v>
      </c>
      <c r="N75" s="66">
        <f ca="1">SUMPRODUCT(Input!AD$11:AD$15,Input!$J$11:$J$15,OFFSET(Input!$E$11:$E$15,0,$A75-1))</f>
        <v>0</v>
      </c>
      <c r="O75" s="66">
        <f ca="1">SUMPRODUCT(Input!AE$11:AE$15,Input!$J$11:$J$15,OFFSET(Input!$E$11:$E$15,0,$A75-1))</f>
        <v>0</v>
      </c>
      <c r="P75" s="66">
        <f ca="1">SUMPRODUCT(Input!AF$11:AF$15,Input!$J$11:$J$15,OFFSET(Input!$E$11:$E$15,0,$A75-1))</f>
        <v>0</v>
      </c>
      <c r="Q75" s="66">
        <f ca="1">SUMPRODUCT(Input!AG$11:AG$15,Input!$J$11:$J$15,OFFSET(Input!$E$11:$E$15,0,$A75-1))</f>
        <v>0</v>
      </c>
      <c r="R75" s="66">
        <f ca="1">SUMPRODUCT(Input!AH$11:AH$15,Input!$J$11:$J$15,OFFSET(Input!$E$11:$E$15,0,$A75-1))</f>
        <v>0</v>
      </c>
      <c r="S75" s="66">
        <f ca="1">SUMPRODUCT(Input!AI$11:AI$15,Input!$J$11:$J$15,OFFSET(Input!$E$11:$E$15,0,$A75-1))</f>
        <v>0</v>
      </c>
      <c r="T75" s="66">
        <f ca="1">SUMPRODUCT(Input!AJ$11:AJ$15,Input!$J$11:$J$15,OFFSET(Input!$E$11:$E$15,0,$A75-1))</f>
        <v>0</v>
      </c>
      <c r="U75" s="66">
        <f ca="1">SUMPRODUCT(Input!AK$11:AK$15,Input!$J$11:$J$15,OFFSET(Input!$E$11:$E$15,0,$A75-1))</f>
        <v>0</v>
      </c>
      <c r="V75" s="66">
        <f ca="1">SUMPRODUCT(Input!AL$11:AL$15,Input!$J$11:$J$15,OFFSET(Input!$E$11:$E$15,0,$A75-1))</f>
        <v>0</v>
      </c>
      <c r="W75" s="66">
        <f ca="1">SUMPRODUCT(Input!AM$11:AM$15,Input!$J$11:$J$15,OFFSET(Input!$E$11:$E$15,0,$A75-1))</f>
        <v>0</v>
      </c>
      <c r="X75" s="66">
        <f ca="1">SUMPRODUCT(Input!AN$11:AN$15,Input!$J$11:$J$15,OFFSET(Input!$E$11:$E$15,0,$A75-1))</f>
        <v>0</v>
      </c>
      <c r="Y75" s="66">
        <f ca="1">SUMPRODUCT(Input!AO$11:AO$15,Input!$J$11:$J$15,OFFSET(Input!$E$11:$E$15,0,$A75-1))</f>
        <v>0</v>
      </c>
      <c r="Z75" s="66">
        <f ca="1">SUMPRODUCT(Input!AP$11:AP$15,Input!$J$11:$J$15,OFFSET(Input!$E$11:$E$15,0,$A75-1))</f>
        <v>0</v>
      </c>
      <c r="AA75" s="66">
        <f ca="1">SUMPRODUCT(Input!AQ$11:AQ$15,Input!$J$11:$J$15,OFFSET(Input!$E$11:$E$15,0,$A75-1))</f>
        <v>0</v>
      </c>
      <c r="AB75" s="66">
        <f ca="1">SUMPRODUCT(Input!AR$11:AR$15,Input!$J$11:$J$15,OFFSET(Input!$E$11:$E$15,0,$A75-1))</f>
        <v>0</v>
      </c>
      <c r="AC75" s="66">
        <f ca="1">SUMPRODUCT(Input!AS$11:AS$15,Input!$J$11:$J$15,OFFSET(Input!$E$11:$E$15,0,$A75-1))</f>
        <v>0</v>
      </c>
      <c r="AD75" s="66">
        <f ca="1">SUMPRODUCT(Input!AT$11:AT$15,Input!$J$11:$J$15,OFFSET(Input!$E$11:$E$15,0,$A75-1))</f>
        <v>0</v>
      </c>
      <c r="AE75" s="66">
        <f ca="1">SUMPRODUCT(Input!AU$11:AU$15,Input!$J$11:$J$15,OFFSET(Input!$E$11:$E$15,0,$A75-1))</f>
        <v>0</v>
      </c>
      <c r="AF75" s="66">
        <f ca="1">SUMPRODUCT(Input!AV$11:AV$15,Input!$J$11:$J$15,OFFSET(Input!$E$11:$E$15,0,$A75-1))</f>
        <v>0</v>
      </c>
      <c r="AG75" s="66">
        <f ca="1">SUMPRODUCT(Input!AW$11:AW$15,Input!$J$11:$J$15,OFFSET(Input!$E$11:$E$15,0,$A75-1))</f>
        <v>0</v>
      </c>
      <c r="AH75" s="66">
        <f ca="1">SUMPRODUCT(Input!AX$11:AX$15,Input!$J$11:$J$15,OFFSET(Input!$E$11:$E$15,0,$A75-1))</f>
        <v>0</v>
      </c>
      <c r="AI75" s="66">
        <f ca="1">SUMPRODUCT(Input!AY$11:AY$15,Input!$J$11:$J$15,OFFSET(Input!$E$11:$E$15,0,$A75-1))</f>
        <v>0</v>
      </c>
      <c r="AJ75" s="66">
        <f ca="1">SUMPRODUCT(Input!AZ$11:AZ$15,Input!$J$11:$J$15,OFFSET(Input!$E$11:$E$15,0,$A75-1))</f>
        <v>0</v>
      </c>
      <c r="AK75" s="66">
        <f ca="1">SUMPRODUCT(Input!BA$11:BA$15,Input!$J$11:$J$15,OFFSET(Input!$E$11:$E$15,0,$A75-1))</f>
        <v>0</v>
      </c>
      <c r="AL75" s="66">
        <f ca="1">SUMPRODUCT(Input!BB$11:BB$15,Input!$J$11:$J$15,OFFSET(Input!$E$11:$E$15,0,$A75-1))</f>
        <v>0</v>
      </c>
      <c r="AM75" s="66">
        <f ca="1">SUMPRODUCT(Input!BC$11:BC$15,Input!$J$11:$J$15,OFFSET(Input!$E$11:$E$15,0,$A75-1))</f>
        <v>0</v>
      </c>
      <c r="AN75" s="66">
        <f ca="1">SUMPRODUCT(Input!BD$11:BD$15,Input!$J$11:$J$15,OFFSET(Input!$E$11:$E$15,0,$A75-1))</f>
        <v>0</v>
      </c>
      <c r="AO75" s="66">
        <f ca="1">SUMPRODUCT(Input!BE$11:BE$15,Input!$J$11:$J$15,OFFSET(Input!$E$11:$E$15,0,$A75-1))</f>
        <v>0</v>
      </c>
      <c r="AP75" s="66">
        <f ca="1">SUMPRODUCT(Input!BF$11:BF$15,Input!$J$11:$J$15,OFFSET(Input!$E$11:$E$15,0,$A75-1))</f>
        <v>0</v>
      </c>
      <c r="AQ75" s="66">
        <f ca="1">SUMPRODUCT(Input!BG$11:BG$15,Input!$J$11:$J$15,OFFSET(Input!$E$11:$E$15,0,$A75-1))</f>
        <v>0</v>
      </c>
      <c r="AR75" s="66">
        <f ca="1">SUMPRODUCT(Input!BH$11:BH$15,Input!$J$11:$J$15,OFFSET(Input!$E$11:$E$15,0,$A75-1))</f>
        <v>0</v>
      </c>
      <c r="AS75" s="66">
        <f ca="1">SUMPRODUCT(Input!BI$11:BI$15,Input!$J$11:$J$15,OFFSET(Input!$E$11:$E$15,0,$A75-1))</f>
        <v>0</v>
      </c>
      <c r="AT75" s="66">
        <f ca="1">SUMPRODUCT(Input!BJ$11:BJ$15,Input!$J$11:$J$15,OFFSET(Input!$E$11:$E$15,0,$A75-1))</f>
        <v>0</v>
      </c>
      <c r="AU75" s="66">
        <f ca="1">SUMPRODUCT(Input!BK$11:BK$15,Input!$J$11:$J$15,OFFSET(Input!$E$11:$E$15,0,$A75-1))</f>
        <v>0</v>
      </c>
      <c r="AV75" s="66">
        <f ca="1">SUMPRODUCT(Input!BL$11:BL$15,Input!$J$11:$J$15,OFFSET(Input!$E$11:$E$15,0,$A75-1))</f>
        <v>0</v>
      </c>
      <c r="AW75" s="66">
        <f ca="1">SUMPRODUCT(Input!BM$11:BM$15,Input!$J$11:$J$15,OFFSET(Input!$E$11:$E$15,0,$A75-1))</f>
        <v>0</v>
      </c>
      <c r="AX75" s="66">
        <f ca="1">SUMPRODUCT(Input!BN$11:BN$15,Input!$J$11:$J$15,OFFSET(Input!$E$11:$E$15,0,$A75-1))</f>
        <v>0</v>
      </c>
      <c r="AY75" s="66">
        <f ca="1">SUMPRODUCT(Input!BO$11:BO$15,Input!$J$11:$J$15,OFFSET(Input!$E$11:$E$15,0,$A75-1))</f>
        <v>0</v>
      </c>
      <c r="AZ75" s="66">
        <f ca="1">SUMPRODUCT(Input!BP$11:BP$15,Input!$J$11:$J$15,OFFSET(Input!$E$11:$E$15,0,$A75-1))</f>
        <v>0</v>
      </c>
      <c r="BA75" s="66">
        <f ca="1">SUMPRODUCT(Input!BQ$11:BQ$15,Input!$J$11:$J$15,OFFSET(Input!$E$11:$E$15,0,$A75-1))</f>
        <v>0</v>
      </c>
      <c r="BB75" s="66">
        <f ca="1">SUMPRODUCT(Input!BR$11:BR$15,Input!$J$11:$J$15,OFFSET(Input!$E$11:$E$15,0,$A75-1))</f>
        <v>0</v>
      </c>
      <c r="BC75" s="66">
        <f ca="1">SUMPRODUCT(Input!BS$11:BS$15,Input!$J$11:$J$15,OFFSET(Input!$E$11:$E$15,0,$A75-1))</f>
        <v>0</v>
      </c>
      <c r="BD75" s="66">
        <f ca="1">SUMPRODUCT(Input!BT$11:BT$15,Input!$J$11:$J$15,OFFSET(Input!$E$11:$E$15,0,$A75-1))</f>
        <v>0</v>
      </c>
      <c r="BE75" s="66">
        <f ca="1">SUMPRODUCT(Input!BU$11:BU$15,Input!$J$11:$J$15,OFFSET(Input!$E$11:$E$15,0,$A75-1))</f>
        <v>0</v>
      </c>
      <c r="BF75" s="66">
        <f ca="1">SUMPRODUCT(Input!BV$11:BV$15,Input!$J$11:$J$15,OFFSET(Input!$E$11:$E$15,0,$A75-1))</f>
        <v>0</v>
      </c>
      <c r="BG75" s="66">
        <f ca="1">SUMPRODUCT(Input!BW$11:BW$15,Input!$J$11:$J$15,OFFSET(Input!$E$11:$E$15,0,$A75-1))</f>
        <v>0</v>
      </c>
      <c r="BH75" s="66">
        <f ca="1">SUMPRODUCT(Input!BX$11:BX$15,Input!$J$11:$J$15,OFFSET(Input!$E$11:$E$15,0,$A75-1))</f>
        <v>0</v>
      </c>
      <c r="BI75" s="66">
        <f ca="1">SUMPRODUCT(Input!BY$11:BY$15,Input!$J$11:$J$15,OFFSET(Input!$E$11:$E$15,0,$A75-1))</f>
        <v>0</v>
      </c>
      <c r="BJ75" s="66">
        <f ca="1">SUMPRODUCT(Input!BZ$11:BZ$15,Input!$J$11:$J$15,OFFSET(Input!$E$11:$E$15,0,$A75-1))</f>
        <v>0</v>
      </c>
      <c r="BK75" s="66">
        <f ca="1">SUMPRODUCT(Input!CA$11:CA$15,Input!$J$11:$J$15,OFFSET(Input!$E$11:$E$15,0,$A75-1))</f>
        <v>0</v>
      </c>
      <c r="BL75" s="66">
        <f ca="1">SUMPRODUCT(Input!CB$11:CB$15,Input!$J$11:$J$15,OFFSET(Input!$E$11:$E$15,0,$A75-1))</f>
        <v>0</v>
      </c>
      <c r="BM75" s="67">
        <f ca="1">SUMPRODUCT(Input!CC$11:CC$15,Input!$J$11:$J$15,OFFSET(Input!$E$11:$E$15,0,$A75-1))</f>
        <v>0</v>
      </c>
    </row>
    <row r="76" spans="1:65" ht="12" customHeight="1" x14ac:dyDescent="0.25">
      <c r="A76">
        <v>4</v>
      </c>
      <c r="B76" s="26" t="str">
        <f>"Tag"&amp;A76&amp;": "&amp;Input!$R$3</f>
        <v>Tag4: N/A</v>
      </c>
      <c r="C76" s="46" t="s">
        <v>28</v>
      </c>
      <c r="D76" s="74">
        <f ca="1">D75</f>
        <v>0</v>
      </c>
      <c r="E76" s="49">
        <v>0</v>
      </c>
      <c r="F76" s="66">
        <f ca="1">E76+F75</f>
        <v>0</v>
      </c>
      <c r="G76" s="66">
        <f t="shared" ref="G76:BM76" ca="1" si="46">F76+G75</f>
        <v>0</v>
      </c>
      <c r="H76" s="66">
        <f t="shared" ca="1" si="46"/>
        <v>0</v>
      </c>
      <c r="I76" s="66">
        <f t="shared" ca="1" si="46"/>
        <v>0</v>
      </c>
      <c r="J76" s="66">
        <f t="shared" ca="1" si="46"/>
        <v>0</v>
      </c>
      <c r="K76" s="66">
        <f t="shared" ca="1" si="46"/>
        <v>0</v>
      </c>
      <c r="L76" s="66">
        <f t="shared" ca="1" si="46"/>
        <v>0</v>
      </c>
      <c r="M76" s="66">
        <f t="shared" ca="1" si="46"/>
        <v>0</v>
      </c>
      <c r="N76" s="66">
        <f t="shared" ca="1" si="46"/>
        <v>0</v>
      </c>
      <c r="O76" s="66">
        <f t="shared" ca="1" si="46"/>
        <v>0</v>
      </c>
      <c r="P76" s="66">
        <f t="shared" ca="1" si="46"/>
        <v>0</v>
      </c>
      <c r="Q76" s="66">
        <f t="shared" ca="1" si="46"/>
        <v>0</v>
      </c>
      <c r="R76" s="66">
        <f t="shared" ca="1" si="46"/>
        <v>0</v>
      </c>
      <c r="S76" s="66">
        <f t="shared" ca="1" si="46"/>
        <v>0</v>
      </c>
      <c r="T76" s="66">
        <f t="shared" ca="1" si="46"/>
        <v>0</v>
      </c>
      <c r="U76" s="66">
        <f t="shared" ca="1" si="46"/>
        <v>0</v>
      </c>
      <c r="V76" s="66">
        <f t="shared" ca="1" si="46"/>
        <v>0</v>
      </c>
      <c r="W76" s="66">
        <f t="shared" ca="1" si="46"/>
        <v>0</v>
      </c>
      <c r="X76" s="66">
        <f t="shared" ca="1" si="46"/>
        <v>0</v>
      </c>
      <c r="Y76" s="66">
        <f t="shared" ca="1" si="46"/>
        <v>0</v>
      </c>
      <c r="Z76" s="66">
        <f t="shared" ca="1" si="46"/>
        <v>0</v>
      </c>
      <c r="AA76" s="66">
        <f t="shared" ca="1" si="46"/>
        <v>0</v>
      </c>
      <c r="AB76" s="66">
        <f t="shared" ca="1" si="46"/>
        <v>0</v>
      </c>
      <c r="AC76" s="66">
        <f t="shared" ca="1" si="46"/>
        <v>0</v>
      </c>
      <c r="AD76" s="66">
        <f t="shared" ca="1" si="46"/>
        <v>0</v>
      </c>
      <c r="AE76" s="66">
        <f t="shared" ca="1" si="46"/>
        <v>0</v>
      </c>
      <c r="AF76" s="66">
        <f t="shared" ca="1" si="46"/>
        <v>0</v>
      </c>
      <c r="AG76" s="66">
        <f t="shared" ca="1" si="46"/>
        <v>0</v>
      </c>
      <c r="AH76" s="66">
        <f t="shared" ca="1" si="46"/>
        <v>0</v>
      </c>
      <c r="AI76" s="66">
        <f t="shared" ca="1" si="46"/>
        <v>0</v>
      </c>
      <c r="AJ76" s="66">
        <f t="shared" ca="1" si="46"/>
        <v>0</v>
      </c>
      <c r="AK76" s="66">
        <f t="shared" ca="1" si="46"/>
        <v>0</v>
      </c>
      <c r="AL76" s="66">
        <f t="shared" ca="1" si="46"/>
        <v>0</v>
      </c>
      <c r="AM76" s="66">
        <f t="shared" ca="1" si="46"/>
        <v>0</v>
      </c>
      <c r="AN76" s="66">
        <f t="shared" ca="1" si="46"/>
        <v>0</v>
      </c>
      <c r="AO76" s="66">
        <f t="shared" ca="1" si="46"/>
        <v>0</v>
      </c>
      <c r="AP76" s="66">
        <f t="shared" ca="1" si="46"/>
        <v>0</v>
      </c>
      <c r="AQ76" s="66">
        <f t="shared" ca="1" si="46"/>
        <v>0</v>
      </c>
      <c r="AR76" s="66">
        <f t="shared" ca="1" si="46"/>
        <v>0</v>
      </c>
      <c r="AS76" s="66">
        <f t="shared" ca="1" si="46"/>
        <v>0</v>
      </c>
      <c r="AT76" s="66">
        <f t="shared" ca="1" si="46"/>
        <v>0</v>
      </c>
      <c r="AU76" s="66">
        <f t="shared" ca="1" si="46"/>
        <v>0</v>
      </c>
      <c r="AV76" s="66">
        <f t="shared" ca="1" si="46"/>
        <v>0</v>
      </c>
      <c r="AW76" s="66">
        <f t="shared" ca="1" si="46"/>
        <v>0</v>
      </c>
      <c r="AX76" s="66">
        <f t="shared" ca="1" si="46"/>
        <v>0</v>
      </c>
      <c r="AY76" s="66">
        <f t="shared" ca="1" si="46"/>
        <v>0</v>
      </c>
      <c r="AZ76" s="66">
        <f t="shared" ca="1" si="46"/>
        <v>0</v>
      </c>
      <c r="BA76" s="66">
        <f t="shared" ca="1" si="46"/>
        <v>0</v>
      </c>
      <c r="BB76" s="66">
        <f t="shared" ca="1" si="46"/>
        <v>0</v>
      </c>
      <c r="BC76" s="66">
        <f t="shared" ca="1" si="46"/>
        <v>0</v>
      </c>
      <c r="BD76" s="66">
        <f t="shared" ca="1" si="46"/>
        <v>0</v>
      </c>
      <c r="BE76" s="66">
        <f t="shared" ca="1" si="46"/>
        <v>0</v>
      </c>
      <c r="BF76" s="66">
        <f t="shared" ca="1" si="46"/>
        <v>0</v>
      </c>
      <c r="BG76" s="66">
        <f t="shared" ca="1" si="46"/>
        <v>0</v>
      </c>
      <c r="BH76" s="66">
        <f t="shared" ca="1" si="46"/>
        <v>0</v>
      </c>
      <c r="BI76" s="66">
        <f t="shared" ca="1" si="46"/>
        <v>0</v>
      </c>
      <c r="BJ76" s="66">
        <f t="shared" ca="1" si="46"/>
        <v>0</v>
      </c>
      <c r="BK76" s="66">
        <f t="shared" ca="1" si="46"/>
        <v>0</v>
      </c>
      <c r="BL76" s="66">
        <f t="shared" ca="1" si="46"/>
        <v>0</v>
      </c>
      <c r="BM76" s="67">
        <f t="shared" ca="1" si="46"/>
        <v>0</v>
      </c>
    </row>
    <row r="77" spans="1:65" ht="2.25" customHeight="1" x14ac:dyDescent="0.25">
      <c r="A77">
        <v>4</v>
      </c>
      <c r="B77" s="11"/>
      <c r="C77" s="46"/>
      <c r="D77" s="75"/>
      <c r="E77" s="50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9"/>
    </row>
    <row r="78" spans="1:65" ht="12" customHeight="1" x14ac:dyDescent="0.25">
      <c r="A78">
        <v>4</v>
      </c>
      <c r="B78" s="26" t="str">
        <f>"Tag"&amp;A78&amp;": "&amp;Input!$R$3</f>
        <v>Tag4: N/A</v>
      </c>
      <c r="C78" s="46" t="s">
        <v>29</v>
      </c>
      <c r="D78" s="66">
        <f ca="1">SUM(F78:BA78)</f>
        <v>0</v>
      </c>
      <c r="E78" s="49">
        <v>0</v>
      </c>
      <c r="F78" s="66">
        <f ca="1">SUMPRODUCT(Input!V$17:V$21,Input!$J$17:$J$21,OFFSET(Input!$E$17:$E$21,0,$A78-1))</f>
        <v>0</v>
      </c>
      <c r="G78" s="66">
        <f ca="1">SUMPRODUCT(Input!W$17:W$21,Input!$J$17:$J$21,OFFSET(Input!$E$17:$E$21,0,$A78-1))</f>
        <v>0</v>
      </c>
      <c r="H78" s="66">
        <f ca="1">SUMPRODUCT(Input!X$17:X$21,Input!$J$17:$J$21,OFFSET(Input!$E$17:$E$21,0,$A78-1))</f>
        <v>0</v>
      </c>
      <c r="I78" s="66">
        <f ca="1">SUMPRODUCT(Input!Y$17:Y$21,Input!$J$17:$J$21,OFFSET(Input!$E$17:$E$21,0,$A78-1))</f>
        <v>0</v>
      </c>
      <c r="J78" s="66">
        <f ca="1">SUMPRODUCT(Input!Z$17:Z$21,Input!$J$17:$J$21,OFFSET(Input!$E$17:$E$21,0,$A78-1))</f>
        <v>0</v>
      </c>
      <c r="K78" s="66">
        <f ca="1">SUMPRODUCT(Input!AA$17:AA$21,Input!$J$17:$J$21,OFFSET(Input!$E$17:$E$21,0,$A78-1))</f>
        <v>0</v>
      </c>
      <c r="L78" s="66">
        <f ca="1">SUMPRODUCT(Input!AB$17:AB$21,Input!$J$17:$J$21,OFFSET(Input!$E$17:$E$21,0,$A78-1))</f>
        <v>0</v>
      </c>
      <c r="M78" s="66">
        <f ca="1">SUMPRODUCT(Input!AC$17:AC$21,Input!$J$17:$J$21,OFFSET(Input!$E$17:$E$21,0,$A78-1))</f>
        <v>0</v>
      </c>
      <c r="N78" s="66">
        <f ca="1">SUMPRODUCT(Input!AD$17:AD$21,Input!$J$17:$J$21,OFFSET(Input!$E$17:$E$21,0,$A78-1))</f>
        <v>0</v>
      </c>
      <c r="O78" s="66">
        <f ca="1">SUMPRODUCT(Input!AE$17:AE$21,Input!$J$17:$J$21,OFFSET(Input!$E$17:$E$21,0,$A78-1))</f>
        <v>0</v>
      </c>
      <c r="P78" s="66">
        <f ca="1">SUMPRODUCT(Input!AF$17:AF$21,Input!$J$17:$J$21,OFFSET(Input!$E$17:$E$21,0,$A78-1))</f>
        <v>0</v>
      </c>
      <c r="Q78" s="66">
        <f ca="1">SUMPRODUCT(Input!AG$17:AG$21,Input!$J$17:$J$21,OFFSET(Input!$E$17:$E$21,0,$A78-1))</f>
        <v>0</v>
      </c>
      <c r="R78" s="66">
        <f ca="1">SUMPRODUCT(Input!AH$17:AH$21,Input!$J$17:$J$21,OFFSET(Input!$E$17:$E$21,0,$A78-1))</f>
        <v>0</v>
      </c>
      <c r="S78" s="66">
        <f ca="1">SUMPRODUCT(Input!AI$17:AI$21,Input!$J$17:$J$21,OFFSET(Input!$E$17:$E$21,0,$A78-1))</f>
        <v>0</v>
      </c>
      <c r="T78" s="66">
        <f ca="1">SUMPRODUCT(Input!AJ$17:AJ$21,Input!$J$17:$J$21,OFFSET(Input!$E$17:$E$21,0,$A78-1))</f>
        <v>0</v>
      </c>
      <c r="U78" s="66">
        <f ca="1">SUMPRODUCT(Input!AK$17:AK$21,Input!$J$17:$J$21,OFFSET(Input!$E$17:$E$21,0,$A78-1))</f>
        <v>0</v>
      </c>
      <c r="V78" s="66">
        <f ca="1">SUMPRODUCT(Input!AL$17:AL$21,Input!$J$17:$J$21,OFFSET(Input!$E$17:$E$21,0,$A78-1))</f>
        <v>0</v>
      </c>
      <c r="W78" s="66">
        <f ca="1">SUMPRODUCT(Input!AM$17:AM$21,Input!$J$17:$J$21,OFFSET(Input!$E$17:$E$21,0,$A78-1))</f>
        <v>0</v>
      </c>
      <c r="X78" s="66">
        <f ca="1">SUMPRODUCT(Input!AN$17:AN$21,Input!$J$17:$J$21,OFFSET(Input!$E$17:$E$21,0,$A78-1))</f>
        <v>0</v>
      </c>
      <c r="Y78" s="66">
        <f ca="1">SUMPRODUCT(Input!AO$17:AO$21,Input!$J$17:$J$21,OFFSET(Input!$E$17:$E$21,0,$A78-1))</f>
        <v>0</v>
      </c>
      <c r="Z78" s="66">
        <f ca="1">SUMPRODUCT(Input!AP$17:AP$21,Input!$J$17:$J$21,OFFSET(Input!$E$17:$E$21,0,$A78-1))</f>
        <v>0</v>
      </c>
      <c r="AA78" s="66">
        <f ca="1">SUMPRODUCT(Input!AQ$17:AQ$21,Input!$J$17:$J$21,OFFSET(Input!$E$17:$E$21,0,$A78-1))</f>
        <v>0</v>
      </c>
      <c r="AB78" s="66">
        <f ca="1">SUMPRODUCT(Input!AR$17:AR$21,Input!$J$17:$J$21,OFFSET(Input!$E$17:$E$21,0,$A78-1))</f>
        <v>0</v>
      </c>
      <c r="AC78" s="66">
        <f ca="1">SUMPRODUCT(Input!AS$17:AS$21,Input!$J$17:$J$21,OFFSET(Input!$E$17:$E$21,0,$A78-1))</f>
        <v>0</v>
      </c>
      <c r="AD78" s="66">
        <f ca="1">SUMPRODUCT(Input!AT$17:AT$21,Input!$J$17:$J$21,OFFSET(Input!$E$17:$E$21,0,$A78-1))</f>
        <v>0</v>
      </c>
      <c r="AE78" s="66">
        <f ca="1">SUMPRODUCT(Input!AU$17:AU$21,Input!$J$17:$J$21,OFFSET(Input!$E$17:$E$21,0,$A78-1))</f>
        <v>0</v>
      </c>
      <c r="AF78" s="66">
        <f ca="1">SUMPRODUCT(Input!AV$17:AV$21,Input!$J$17:$J$21,OFFSET(Input!$E$17:$E$21,0,$A78-1))</f>
        <v>0</v>
      </c>
      <c r="AG78" s="66">
        <f ca="1">SUMPRODUCT(Input!AW$17:AW$21,Input!$J$17:$J$21,OFFSET(Input!$E$17:$E$21,0,$A78-1))</f>
        <v>0</v>
      </c>
      <c r="AH78" s="66">
        <f ca="1">SUMPRODUCT(Input!AX$17:AX$21,Input!$J$17:$J$21,OFFSET(Input!$E$17:$E$21,0,$A78-1))</f>
        <v>0</v>
      </c>
      <c r="AI78" s="66">
        <f ca="1">SUMPRODUCT(Input!AY$17:AY$21,Input!$J$17:$J$21,OFFSET(Input!$E$17:$E$21,0,$A78-1))</f>
        <v>0</v>
      </c>
      <c r="AJ78" s="66">
        <f ca="1">SUMPRODUCT(Input!AZ$17:AZ$21,Input!$J$17:$J$21,OFFSET(Input!$E$17:$E$21,0,$A78-1))</f>
        <v>0</v>
      </c>
      <c r="AK78" s="66">
        <f ca="1">SUMPRODUCT(Input!BA$17:BA$21,Input!$J$17:$J$21,OFFSET(Input!$E$17:$E$21,0,$A78-1))</f>
        <v>0</v>
      </c>
      <c r="AL78" s="66">
        <f ca="1">SUMPRODUCT(Input!BB$17:BB$21,Input!$J$17:$J$21,OFFSET(Input!$E$17:$E$21,0,$A78-1))</f>
        <v>0</v>
      </c>
      <c r="AM78" s="66">
        <f ca="1">SUMPRODUCT(Input!BC$17:BC$21,Input!$J$17:$J$21,OFFSET(Input!$E$17:$E$21,0,$A78-1))</f>
        <v>0</v>
      </c>
      <c r="AN78" s="66">
        <f ca="1">SUMPRODUCT(Input!BD$17:BD$21,Input!$J$17:$J$21,OFFSET(Input!$E$17:$E$21,0,$A78-1))</f>
        <v>0</v>
      </c>
      <c r="AO78" s="66">
        <f ca="1">SUMPRODUCT(Input!BE$17:BE$21,Input!$J$17:$J$21,OFFSET(Input!$E$17:$E$21,0,$A78-1))</f>
        <v>0</v>
      </c>
      <c r="AP78" s="66">
        <f ca="1">SUMPRODUCT(Input!BF$17:BF$21,Input!$J$17:$J$21,OFFSET(Input!$E$17:$E$21,0,$A78-1))</f>
        <v>0</v>
      </c>
      <c r="AQ78" s="66">
        <f ca="1">SUMPRODUCT(Input!BG$17:BG$21,Input!$J$17:$J$21,OFFSET(Input!$E$17:$E$21,0,$A78-1))</f>
        <v>0</v>
      </c>
      <c r="AR78" s="66">
        <f ca="1">SUMPRODUCT(Input!BH$17:BH$21,Input!$J$17:$J$21,OFFSET(Input!$E$17:$E$21,0,$A78-1))</f>
        <v>0</v>
      </c>
      <c r="AS78" s="66">
        <f ca="1">SUMPRODUCT(Input!BI$17:BI$21,Input!$J$17:$J$21,OFFSET(Input!$E$17:$E$21,0,$A78-1))</f>
        <v>0</v>
      </c>
      <c r="AT78" s="66">
        <f ca="1">SUMPRODUCT(Input!BJ$17:BJ$21,Input!$J$17:$J$21,OFFSET(Input!$E$17:$E$21,0,$A78-1))</f>
        <v>0</v>
      </c>
      <c r="AU78" s="66">
        <f ca="1">SUMPRODUCT(Input!BK$17:BK$21,Input!$J$17:$J$21,OFFSET(Input!$E$17:$E$21,0,$A78-1))</f>
        <v>0</v>
      </c>
      <c r="AV78" s="66">
        <f ca="1">SUMPRODUCT(Input!BL$17:BL$21,Input!$J$17:$J$21,OFFSET(Input!$E$17:$E$21,0,$A78-1))</f>
        <v>0</v>
      </c>
      <c r="AW78" s="66">
        <f ca="1">SUMPRODUCT(Input!BM$17:BM$21,Input!$J$17:$J$21,OFFSET(Input!$E$17:$E$21,0,$A78-1))</f>
        <v>0</v>
      </c>
      <c r="AX78" s="66">
        <f ca="1">SUMPRODUCT(Input!BN$17:BN$21,Input!$J$17:$J$21,OFFSET(Input!$E$17:$E$21,0,$A78-1))</f>
        <v>0</v>
      </c>
      <c r="AY78" s="66">
        <f ca="1">SUMPRODUCT(Input!BO$17:BO$21,Input!$J$17:$J$21,OFFSET(Input!$E$17:$E$21,0,$A78-1))</f>
        <v>0</v>
      </c>
      <c r="AZ78" s="66">
        <f ca="1">SUMPRODUCT(Input!BP$17:BP$21,Input!$J$17:$J$21,OFFSET(Input!$E$17:$E$21,0,$A78-1))</f>
        <v>0</v>
      </c>
      <c r="BA78" s="66">
        <f ca="1">SUMPRODUCT(Input!BQ$17:BQ$21,Input!$J$17:$J$21,OFFSET(Input!$E$17:$E$21,0,$A78-1))</f>
        <v>0</v>
      </c>
      <c r="BB78" s="66">
        <f ca="1">SUMPRODUCT(Input!BR$17:BR$21,Input!$J$17:$J$21,OFFSET(Input!$E$17:$E$21,0,$A78-1))</f>
        <v>0</v>
      </c>
      <c r="BC78" s="66">
        <f ca="1">SUMPRODUCT(Input!BS$17:BS$21,Input!$J$17:$J$21,OFFSET(Input!$E$17:$E$21,0,$A78-1))</f>
        <v>0</v>
      </c>
      <c r="BD78" s="66">
        <f ca="1">SUMPRODUCT(Input!BT$17:BT$21,Input!$J$17:$J$21,OFFSET(Input!$E$17:$E$21,0,$A78-1))</f>
        <v>0</v>
      </c>
      <c r="BE78" s="66">
        <f ca="1">SUMPRODUCT(Input!BU$17:BU$21,Input!$J$17:$J$21,OFFSET(Input!$E$17:$E$21,0,$A78-1))</f>
        <v>0</v>
      </c>
      <c r="BF78" s="66">
        <f ca="1">SUMPRODUCT(Input!BV$17:BV$21,Input!$J$17:$J$21,OFFSET(Input!$E$17:$E$21,0,$A78-1))</f>
        <v>0</v>
      </c>
      <c r="BG78" s="66">
        <f ca="1">SUMPRODUCT(Input!BW$17:BW$21,Input!$J$17:$J$21,OFFSET(Input!$E$17:$E$21,0,$A78-1))</f>
        <v>0</v>
      </c>
      <c r="BH78" s="66">
        <f ca="1">SUMPRODUCT(Input!BX$17:BX$21,Input!$J$17:$J$21,OFFSET(Input!$E$17:$E$21,0,$A78-1))</f>
        <v>0</v>
      </c>
      <c r="BI78" s="66">
        <f ca="1">SUMPRODUCT(Input!BY$17:BY$21,Input!$J$17:$J$21,OFFSET(Input!$E$17:$E$21,0,$A78-1))</f>
        <v>0</v>
      </c>
      <c r="BJ78" s="66">
        <f ca="1">SUMPRODUCT(Input!BZ$17:BZ$21,Input!$J$17:$J$21,OFFSET(Input!$E$17:$E$21,0,$A78-1))</f>
        <v>0</v>
      </c>
      <c r="BK78" s="66">
        <f ca="1">SUMPRODUCT(Input!CA$17:CA$21,Input!$J$17:$J$21,OFFSET(Input!$E$17:$E$21,0,$A78-1))</f>
        <v>0</v>
      </c>
      <c r="BL78" s="66">
        <f ca="1">SUMPRODUCT(Input!CB$17:CB$21,Input!$J$17:$J$21,OFFSET(Input!$E$17:$E$21,0,$A78-1))</f>
        <v>0</v>
      </c>
      <c r="BM78" s="67">
        <f ca="1">SUMPRODUCT(Input!CC$17:CC$21,Input!$J$17:$J$21,OFFSET(Input!$E$17:$E$21,0,$A78-1))</f>
        <v>0</v>
      </c>
    </row>
    <row r="79" spans="1:65" ht="12" customHeight="1" x14ac:dyDescent="0.25">
      <c r="A79">
        <v>4</v>
      </c>
      <c r="B79" s="26" t="str">
        <f>"Tag"&amp;A79&amp;": "&amp;Input!$R$3</f>
        <v>Tag4: N/A</v>
      </c>
      <c r="C79" s="46" t="s">
        <v>30</v>
      </c>
      <c r="D79" s="66">
        <f ca="1">D78</f>
        <v>0</v>
      </c>
      <c r="E79" s="49">
        <v>0</v>
      </c>
      <c r="F79" s="66">
        <f ca="1">E79+F78</f>
        <v>0</v>
      </c>
      <c r="G79" s="66">
        <f t="shared" ref="G79:BM79" ca="1" si="47">F79+G78</f>
        <v>0</v>
      </c>
      <c r="H79" s="66">
        <f t="shared" ca="1" si="47"/>
        <v>0</v>
      </c>
      <c r="I79" s="66">
        <f t="shared" ca="1" si="47"/>
        <v>0</v>
      </c>
      <c r="J79" s="66">
        <f t="shared" ca="1" si="47"/>
        <v>0</v>
      </c>
      <c r="K79" s="66">
        <f t="shared" ca="1" si="47"/>
        <v>0</v>
      </c>
      <c r="L79" s="66">
        <f t="shared" ca="1" si="47"/>
        <v>0</v>
      </c>
      <c r="M79" s="66">
        <f t="shared" ca="1" si="47"/>
        <v>0</v>
      </c>
      <c r="N79" s="66">
        <f t="shared" ca="1" si="47"/>
        <v>0</v>
      </c>
      <c r="O79" s="66">
        <f t="shared" ca="1" si="47"/>
        <v>0</v>
      </c>
      <c r="P79" s="66">
        <f t="shared" ca="1" si="47"/>
        <v>0</v>
      </c>
      <c r="Q79" s="66">
        <f t="shared" ca="1" si="47"/>
        <v>0</v>
      </c>
      <c r="R79" s="66">
        <f t="shared" ca="1" si="47"/>
        <v>0</v>
      </c>
      <c r="S79" s="66">
        <f t="shared" ca="1" si="47"/>
        <v>0</v>
      </c>
      <c r="T79" s="66">
        <f t="shared" ca="1" si="47"/>
        <v>0</v>
      </c>
      <c r="U79" s="66">
        <f t="shared" ca="1" si="47"/>
        <v>0</v>
      </c>
      <c r="V79" s="66">
        <f t="shared" ca="1" si="47"/>
        <v>0</v>
      </c>
      <c r="W79" s="66">
        <f t="shared" ca="1" si="47"/>
        <v>0</v>
      </c>
      <c r="X79" s="66">
        <f t="shared" ca="1" si="47"/>
        <v>0</v>
      </c>
      <c r="Y79" s="66">
        <f t="shared" ca="1" si="47"/>
        <v>0</v>
      </c>
      <c r="Z79" s="66">
        <f t="shared" ca="1" si="47"/>
        <v>0</v>
      </c>
      <c r="AA79" s="66">
        <f t="shared" ca="1" si="47"/>
        <v>0</v>
      </c>
      <c r="AB79" s="66">
        <f t="shared" ca="1" si="47"/>
        <v>0</v>
      </c>
      <c r="AC79" s="66">
        <f t="shared" ca="1" si="47"/>
        <v>0</v>
      </c>
      <c r="AD79" s="66">
        <f t="shared" ca="1" si="47"/>
        <v>0</v>
      </c>
      <c r="AE79" s="66">
        <f t="shared" ca="1" si="47"/>
        <v>0</v>
      </c>
      <c r="AF79" s="66">
        <f t="shared" ca="1" si="47"/>
        <v>0</v>
      </c>
      <c r="AG79" s="66">
        <f t="shared" ca="1" si="47"/>
        <v>0</v>
      </c>
      <c r="AH79" s="66">
        <f t="shared" ca="1" si="47"/>
        <v>0</v>
      </c>
      <c r="AI79" s="66">
        <f t="shared" ca="1" si="47"/>
        <v>0</v>
      </c>
      <c r="AJ79" s="66">
        <f t="shared" ca="1" si="47"/>
        <v>0</v>
      </c>
      <c r="AK79" s="66">
        <f t="shared" ca="1" si="47"/>
        <v>0</v>
      </c>
      <c r="AL79" s="66">
        <f t="shared" ca="1" si="47"/>
        <v>0</v>
      </c>
      <c r="AM79" s="66">
        <f t="shared" ca="1" si="47"/>
        <v>0</v>
      </c>
      <c r="AN79" s="66">
        <f t="shared" ca="1" si="47"/>
        <v>0</v>
      </c>
      <c r="AO79" s="66">
        <f t="shared" ca="1" si="47"/>
        <v>0</v>
      </c>
      <c r="AP79" s="66">
        <f t="shared" ca="1" si="47"/>
        <v>0</v>
      </c>
      <c r="AQ79" s="66">
        <f t="shared" ca="1" si="47"/>
        <v>0</v>
      </c>
      <c r="AR79" s="66">
        <f t="shared" ca="1" si="47"/>
        <v>0</v>
      </c>
      <c r="AS79" s="66">
        <f t="shared" ca="1" si="47"/>
        <v>0</v>
      </c>
      <c r="AT79" s="66">
        <f t="shared" ca="1" si="47"/>
        <v>0</v>
      </c>
      <c r="AU79" s="66">
        <f t="shared" ca="1" si="47"/>
        <v>0</v>
      </c>
      <c r="AV79" s="66">
        <f t="shared" ca="1" si="47"/>
        <v>0</v>
      </c>
      <c r="AW79" s="66">
        <f t="shared" ca="1" si="47"/>
        <v>0</v>
      </c>
      <c r="AX79" s="66">
        <f t="shared" ca="1" si="47"/>
        <v>0</v>
      </c>
      <c r="AY79" s="66">
        <f t="shared" ca="1" si="47"/>
        <v>0</v>
      </c>
      <c r="AZ79" s="66">
        <f t="shared" ca="1" si="47"/>
        <v>0</v>
      </c>
      <c r="BA79" s="66">
        <f t="shared" ca="1" si="47"/>
        <v>0</v>
      </c>
      <c r="BB79" s="66">
        <f t="shared" ca="1" si="47"/>
        <v>0</v>
      </c>
      <c r="BC79" s="66">
        <f t="shared" ca="1" si="47"/>
        <v>0</v>
      </c>
      <c r="BD79" s="66">
        <f t="shared" ca="1" si="47"/>
        <v>0</v>
      </c>
      <c r="BE79" s="66">
        <f t="shared" ca="1" si="47"/>
        <v>0</v>
      </c>
      <c r="BF79" s="66">
        <f t="shared" ca="1" si="47"/>
        <v>0</v>
      </c>
      <c r="BG79" s="66">
        <f t="shared" ca="1" si="47"/>
        <v>0</v>
      </c>
      <c r="BH79" s="66">
        <f t="shared" ca="1" si="47"/>
        <v>0</v>
      </c>
      <c r="BI79" s="66">
        <f t="shared" ca="1" si="47"/>
        <v>0</v>
      </c>
      <c r="BJ79" s="66">
        <f t="shared" ca="1" si="47"/>
        <v>0</v>
      </c>
      <c r="BK79" s="66">
        <f t="shared" ca="1" si="47"/>
        <v>0</v>
      </c>
      <c r="BL79" s="66">
        <f t="shared" ca="1" si="47"/>
        <v>0</v>
      </c>
      <c r="BM79" s="67">
        <f t="shared" ca="1" si="47"/>
        <v>0</v>
      </c>
    </row>
    <row r="80" spans="1:65" ht="12" customHeight="1" x14ac:dyDescent="0.25">
      <c r="A80">
        <v>4</v>
      </c>
      <c r="B80" s="26" t="str">
        <f>"Tag"&amp;A80&amp;": "&amp;Input!$R$3</f>
        <v>Tag4: N/A</v>
      </c>
      <c r="C80" s="46" t="s">
        <v>33</v>
      </c>
      <c r="D80" s="99">
        <f ca="1">IFERROR(1-D78/D75,0)</f>
        <v>0</v>
      </c>
      <c r="E80" s="105">
        <v>0</v>
      </c>
      <c r="F80" s="99">
        <f ca="1">IFERROR(1-F78/F75,0)</f>
        <v>0</v>
      </c>
      <c r="G80" s="99">
        <f t="shared" ref="G80:BM80" ca="1" si="48">IFERROR(1-G78/G75,0)</f>
        <v>0</v>
      </c>
      <c r="H80" s="99">
        <f t="shared" ca="1" si="48"/>
        <v>0</v>
      </c>
      <c r="I80" s="99">
        <f t="shared" ca="1" si="48"/>
        <v>0</v>
      </c>
      <c r="J80" s="99">
        <f t="shared" ca="1" si="48"/>
        <v>0</v>
      </c>
      <c r="K80" s="99">
        <f t="shared" ca="1" si="48"/>
        <v>0</v>
      </c>
      <c r="L80" s="99">
        <f t="shared" ca="1" si="48"/>
        <v>0</v>
      </c>
      <c r="M80" s="99">
        <f t="shared" ca="1" si="48"/>
        <v>0</v>
      </c>
      <c r="N80" s="99">
        <f t="shared" ca="1" si="48"/>
        <v>0</v>
      </c>
      <c r="O80" s="99">
        <f t="shared" ca="1" si="48"/>
        <v>0</v>
      </c>
      <c r="P80" s="99">
        <f t="shared" ca="1" si="48"/>
        <v>0</v>
      </c>
      <c r="Q80" s="99">
        <f t="shared" ca="1" si="48"/>
        <v>0</v>
      </c>
      <c r="R80" s="99">
        <f t="shared" ca="1" si="48"/>
        <v>0</v>
      </c>
      <c r="S80" s="99">
        <f t="shared" ca="1" si="48"/>
        <v>0</v>
      </c>
      <c r="T80" s="99">
        <f t="shared" ca="1" si="48"/>
        <v>0</v>
      </c>
      <c r="U80" s="99">
        <f t="shared" ca="1" si="48"/>
        <v>0</v>
      </c>
      <c r="V80" s="99">
        <f t="shared" ca="1" si="48"/>
        <v>0</v>
      </c>
      <c r="W80" s="99">
        <f t="shared" ca="1" si="48"/>
        <v>0</v>
      </c>
      <c r="X80" s="99">
        <f t="shared" ca="1" si="48"/>
        <v>0</v>
      </c>
      <c r="Y80" s="99">
        <f t="shared" ca="1" si="48"/>
        <v>0</v>
      </c>
      <c r="Z80" s="99">
        <f t="shared" ca="1" si="48"/>
        <v>0</v>
      </c>
      <c r="AA80" s="99">
        <f t="shared" ca="1" si="48"/>
        <v>0</v>
      </c>
      <c r="AB80" s="99">
        <f t="shared" ca="1" si="48"/>
        <v>0</v>
      </c>
      <c r="AC80" s="99">
        <f t="shared" ca="1" si="48"/>
        <v>0</v>
      </c>
      <c r="AD80" s="99">
        <f t="shared" ca="1" si="48"/>
        <v>0</v>
      </c>
      <c r="AE80" s="99">
        <f t="shared" ca="1" si="48"/>
        <v>0</v>
      </c>
      <c r="AF80" s="99">
        <f t="shared" ca="1" si="48"/>
        <v>0</v>
      </c>
      <c r="AG80" s="99">
        <f t="shared" ca="1" si="48"/>
        <v>0</v>
      </c>
      <c r="AH80" s="99">
        <f t="shared" ca="1" si="48"/>
        <v>0</v>
      </c>
      <c r="AI80" s="99">
        <f t="shared" ca="1" si="48"/>
        <v>0</v>
      </c>
      <c r="AJ80" s="99">
        <f t="shared" ca="1" si="48"/>
        <v>0</v>
      </c>
      <c r="AK80" s="115">
        <f t="shared" ca="1" si="48"/>
        <v>0</v>
      </c>
      <c r="AL80" s="115">
        <f t="shared" ca="1" si="48"/>
        <v>0</v>
      </c>
      <c r="AM80" s="115">
        <f t="shared" ca="1" si="48"/>
        <v>0</v>
      </c>
      <c r="AN80" s="115">
        <f t="shared" ca="1" si="48"/>
        <v>0</v>
      </c>
      <c r="AO80" s="115">
        <f t="shared" ca="1" si="48"/>
        <v>0</v>
      </c>
      <c r="AP80" s="115">
        <f t="shared" ca="1" si="48"/>
        <v>0</v>
      </c>
      <c r="AQ80" s="115">
        <f t="shared" ca="1" si="48"/>
        <v>0</v>
      </c>
      <c r="AR80" s="115">
        <f t="shared" ca="1" si="48"/>
        <v>0</v>
      </c>
      <c r="AS80" s="115">
        <f t="shared" ca="1" si="48"/>
        <v>0</v>
      </c>
      <c r="AT80" s="115">
        <f t="shared" ca="1" si="48"/>
        <v>0</v>
      </c>
      <c r="AU80" s="115">
        <f t="shared" ca="1" si="48"/>
        <v>0</v>
      </c>
      <c r="AV80" s="115">
        <f t="shared" ca="1" si="48"/>
        <v>0</v>
      </c>
      <c r="AW80" s="115">
        <f t="shared" ca="1" si="48"/>
        <v>0</v>
      </c>
      <c r="AX80" s="115">
        <f t="shared" ca="1" si="48"/>
        <v>0</v>
      </c>
      <c r="AY80" s="115">
        <f t="shared" ca="1" si="48"/>
        <v>0</v>
      </c>
      <c r="AZ80" s="115">
        <f t="shared" ca="1" si="48"/>
        <v>0</v>
      </c>
      <c r="BA80" s="115">
        <f t="shared" ca="1" si="48"/>
        <v>0</v>
      </c>
      <c r="BB80" s="115">
        <f t="shared" ca="1" si="48"/>
        <v>0</v>
      </c>
      <c r="BC80" s="115">
        <f t="shared" ca="1" si="48"/>
        <v>0</v>
      </c>
      <c r="BD80" s="115">
        <f t="shared" ca="1" si="48"/>
        <v>0</v>
      </c>
      <c r="BE80" s="115">
        <f t="shared" ca="1" si="48"/>
        <v>0</v>
      </c>
      <c r="BF80" s="115">
        <f t="shared" ca="1" si="48"/>
        <v>0</v>
      </c>
      <c r="BG80" s="115">
        <f t="shared" ca="1" si="48"/>
        <v>0</v>
      </c>
      <c r="BH80" s="115">
        <f t="shared" ca="1" si="48"/>
        <v>0</v>
      </c>
      <c r="BI80" s="115">
        <f t="shared" ca="1" si="48"/>
        <v>0</v>
      </c>
      <c r="BJ80" s="115">
        <f t="shared" ca="1" si="48"/>
        <v>0</v>
      </c>
      <c r="BK80" s="115">
        <f t="shared" ca="1" si="48"/>
        <v>0</v>
      </c>
      <c r="BL80" s="115">
        <f t="shared" ca="1" si="48"/>
        <v>0</v>
      </c>
      <c r="BM80" s="116">
        <f t="shared" ca="1" si="48"/>
        <v>0</v>
      </c>
    </row>
    <row r="81" spans="1:65" ht="12" customHeight="1" x14ac:dyDescent="0.25">
      <c r="A81">
        <v>4</v>
      </c>
      <c r="B81" s="27" t="str">
        <f>"Tag"&amp;A81&amp;": "&amp;Input!$R$3</f>
        <v>Tag4: N/A</v>
      </c>
      <c r="C81" s="47" t="s">
        <v>31</v>
      </c>
      <c r="D81" s="100">
        <f ca="1">IFERROR(1-D79/D76,0)</f>
        <v>0</v>
      </c>
      <c r="E81" s="106">
        <v>0</v>
      </c>
      <c r="F81" s="100">
        <f ca="1">IFERROR(1-F79/F76,0)</f>
        <v>0</v>
      </c>
      <c r="G81" s="100">
        <f t="shared" ref="G81:BM81" ca="1" si="49">IFERROR(1-G79/G76,0)</f>
        <v>0</v>
      </c>
      <c r="H81" s="100">
        <f t="shared" ca="1" si="49"/>
        <v>0</v>
      </c>
      <c r="I81" s="100">
        <f t="shared" ca="1" si="49"/>
        <v>0</v>
      </c>
      <c r="J81" s="100">
        <f t="shared" ca="1" si="49"/>
        <v>0</v>
      </c>
      <c r="K81" s="100">
        <f t="shared" ca="1" si="49"/>
        <v>0</v>
      </c>
      <c r="L81" s="100">
        <f t="shared" ca="1" si="49"/>
        <v>0</v>
      </c>
      <c r="M81" s="100">
        <f t="shared" ca="1" si="49"/>
        <v>0</v>
      </c>
      <c r="N81" s="100">
        <f t="shared" ca="1" si="49"/>
        <v>0</v>
      </c>
      <c r="O81" s="100">
        <f t="shared" ca="1" si="49"/>
        <v>0</v>
      </c>
      <c r="P81" s="100">
        <f t="shared" ca="1" si="49"/>
        <v>0</v>
      </c>
      <c r="Q81" s="100">
        <f t="shared" ca="1" si="49"/>
        <v>0</v>
      </c>
      <c r="R81" s="100">
        <f t="shared" ca="1" si="49"/>
        <v>0</v>
      </c>
      <c r="S81" s="100">
        <f t="shared" ca="1" si="49"/>
        <v>0</v>
      </c>
      <c r="T81" s="100">
        <f t="shared" ca="1" si="49"/>
        <v>0</v>
      </c>
      <c r="U81" s="100">
        <f t="shared" ca="1" si="49"/>
        <v>0</v>
      </c>
      <c r="V81" s="100">
        <f t="shared" ca="1" si="49"/>
        <v>0</v>
      </c>
      <c r="W81" s="100">
        <f t="shared" ca="1" si="49"/>
        <v>0</v>
      </c>
      <c r="X81" s="100">
        <f t="shared" ca="1" si="49"/>
        <v>0</v>
      </c>
      <c r="Y81" s="100">
        <f t="shared" ca="1" si="49"/>
        <v>0</v>
      </c>
      <c r="Z81" s="100">
        <f t="shared" ca="1" si="49"/>
        <v>0</v>
      </c>
      <c r="AA81" s="100">
        <f t="shared" ca="1" si="49"/>
        <v>0</v>
      </c>
      <c r="AB81" s="100">
        <f t="shared" ca="1" si="49"/>
        <v>0</v>
      </c>
      <c r="AC81" s="100">
        <f t="shared" ca="1" si="49"/>
        <v>0</v>
      </c>
      <c r="AD81" s="100">
        <f t="shared" ca="1" si="49"/>
        <v>0</v>
      </c>
      <c r="AE81" s="100">
        <f t="shared" ca="1" si="49"/>
        <v>0</v>
      </c>
      <c r="AF81" s="100">
        <f t="shared" ca="1" si="49"/>
        <v>0</v>
      </c>
      <c r="AG81" s="100">
        <f t="shared" ca="1" si="49"/>
        <v>0</v>
      </c>
      <c r="AH81" s="100">
        <f t="shared" ca="1" si="49"/>
        <v>0</v>
      </c>
      <c r="AI81" s="100">
        <f t="shared" ca="1" si="49"/>
        <v>0</v>
      </c>
      <c r="AJ81" s="100">
        <f t="shared" ca="1" si="49"/>
        <v>0</v>
      </c>
      <c r="AK81" s="117">
        <f t="shared" ca="1" si="49"/>
        <v>0</v>
      </c>
      <c r="AL81" s="117">
        <f t="shared" ca="1" si="49"/>
        <v>0</v>
      </c>
      <c r="AM81" s="117">
        <f t="shared" ca="1" si="49"/>
        <v>0</v>
      </c>
      <c r="AN81" s="117">
        <f t="shared" ca="1" si="49"/>
        <v>0</v>
      </c>
      <c r="AO81" s="117">
        <f t="shared" ca="1" si="49"/>
        <v>0</v>
      </c>
      <c r="AP81" s="117">
        <f t="shared" ca="1" si="49"/>
        <v>0</v>
      </c>
      <c r="AQ81" s="117">
        <f t="shared" ca="1" si="49"/>
        <v>0</v>
      </c>
      <c r="AR81" s="117">
        <f t="shared" ca="1" si="49"/>
        <v>0</v>
      </c>
      <c r="AS81" s="117">
        <f t="shared" ca="1" si="49"/>
        <v>0</v>
      </c>
      <c r="AT81" s="117">
        <f t="shared" ca="1" si="49"/>
        <v>0</v>
      </c>
      <c r="AU81" s="117">
        <f t="shared" ca="1" si="49"/>
        <v>0</v>
      </c>
      <c r="AV81" s="117">
        <f t="shared" ca="1" si="49"/>
        <v>0</v>
      </c>
      <c r="AW81" s="117">
        <f t="shared" ca="1" si="49"/>
        <v>0</v>
      </c>
      <c r="AX81" s="117">
        <f t="shared" ca="1" si="49"/>
        <v>0</v>
      </c>
      <c r="AY81" s="117">
        <f t="shared" ca="1" si="49"/>
        <v>0</v>
      </c>
      <c r="AZ81" s="117">
        <f t="shared" ca="1" si="49"/>
        <v>0</v>
      </c>
      <c r="BA81" s="117">
        <f t="shared" ca="1" si="49"/>
        <v>0</v>
      </c>
      <c r="BB81" s="117">
        <f t="shared" ca="1" si="49"/>
        <v>0</v>
      </c>
      <c r="BC81" s="117">
        <f t="shared" ca="1" si="49"/>
        <v>0</v>
      </c>
      <c r="BD81" s="117">
        <f t="shared" ca="1" si="49"/>
        <v>0</v>
      </c>
      <c r="BE81" s="117">
        <f t="shared" ca="1" si="49"/>
        <v>0</v>
      </c>
      <c r="BF81" s="117">
        <f t="shared" ca="1" si="49"/>
        <v>0</v>
      </c>
      <c r="BG81" s="117">
        <f t="shared" ca="1" si="49"/>
        <v>0</v>
      </c>
      <c r="BH81" s="117">
        <f t="shared" ca="1" si="49"/>
        <v>0</v>
      </c>
      <c r="BI81" s="117">
        <f t="shared" ca="1" si="49"/>
        <v>0</v>
      </c>
      <c r="BJ81" s="117">
        <f t="shared" ca="1" si="49"/>
        <v>0</v>
      </c>
      <c r="BK81" s="117">
        <f t="shared" ca="1" si="49"/>
        <v>0</v>
      </c>
      <c r="BL81" s="117">
        <f t="shared" ca="1" si="49"/>
        <v>0</v>
      </c>
      <c r="BM81" s="118">
        <f t="shared" ca="1" si="49"/>
        <v>0</v>
      </c>
    </row>
    <row r="82" spans="1:65" ht="14.25" customHeight="1" x14ac:dyDescent="0.25">
      <c r="D82" s="54"/>
      <c r="E82" s="5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</row>
    <row r="83" spans="1:65" ht="12" customHeight="1" x14ac:dyDescent="0.25">
      <c r="A83">
        <v>5</v>
      </c>
      <c r="B83" s="25" t="str">
        <f>"Tag"&amp;A83&amp;": "&amp;Input!$S$3</f>
        <v>Tag5: N/A</v>
      </c>
      <c r="C83" s="44" t="s">
        <v>32</v>
      </c>
      <c r="D83" s="80">
        <f ca="1">SUM(F83:BA83)</f>
        <v>0</v>
      </c>
      <c r="E83" s="53">
        <v>0</v>
      </c>
      <c r="F83" s="64">
        <f ca="1">SUMPRODUCT(Input!V$5:V$9,Input!$J$5:$J$9,OFFSET(Input!$E$5:$E$9,0,$A83-1))</f>
        <v>0</v>
      </c>
      <c r="G83" s="64">
        <f ca="1">SUMPRODUCT(Input!W$5:W$9,Input!$J$5:$J$9,OFFSET(Input!$E$5:$E$9,0,$A83-1))</f>
        <v>0</v>
      </c>
      <c r="H83" s="64">
        <f ca="1">SUMPRODUCT(Input!X$5:X$9,Input!$J$5:$J$9,OFFSET(Input!$E$5:$E$9,0,$A83-1))</f>
        <v>0</v>
      </c>
      <c r="I83" s="64">
        <f ca="1">SUMPRODUCT(Input!Y$5:Y$9,Input!$J$5:$J$9,OFFSET(Input!$E$5:$E$9,0,$A83-1))</f>
        <v>0</v>
      </c>
      <c r="J83" s="64">
        <f ca="1">SUMPRODUCT(Input!Z$5:Z$9,Input!$J$5:$J$9,OFFSET(Input!$E$5:$E$9,0,$A83-1))</f>
        <v>0</v>
      </c>
      <c r="K83" s="64">
        <f ca="1">SUMPRODUCT(Input!AA$5:AA$9,Input!$J$5:$J$9,OFFSET(Input!$E$5:$E$9,0,$A83-1))</f>
        <v>0</v>
      </c>
      <c r="L83" s="64">
        <f ca="1">SUMPRODUCT(Input!AB$5:AB$9,Input!$J$5:$J$9,OFFSET(Input!$E$5:$E$9,0,$A83-1))</f>
        <v>0</v>
      </c>
      <c r="M83" s="64">
        <f ca="1">SUMPRODUCT(Input!AC$5:AC$9,Input!$J$5:$J$9,OFFSET(Input!$E$5:$E$9,0,$A83-1))</f>
        <v>0</v>
      </c>
      <c r="N83" s="64">
        <f ca="1">SUMPRODUCT(Input!AD$5:AD$9,Input!$J$5:$J$9,OFFSET(Input!$E$5:$E$9,0,$A83-1))</f>
        <v>0</v>
      </c>
      <c r="O83" s="64">
        <f ca="1">SUMPRODUCT(Input!AE$5:AE$9,Input!$J$5:$J$9,OFFSET(Input!$E$5:$E$9,0,$A83-1))</f>
        <v>0</v>
      </c>
      <c r="P83" s="64">
        <f ca="1">SUMPRODUCT(Input!AF$5:AF$9,Input!$J$5:$J$9,OFFSET(Input!$E$5:$E$9,0,$A83-1))</f>
        <v>0</v>
      </c>
      <c r="Q83" s="64">
        <f ca="1">SUMPRODUCT(Input!AG$5:AG$9,Input!$J$5:$J$9,OFFSET(Input!$E$5:$E$9,0,$A83-1))</f>
        <v>0</v>
      </c>
      <c r="R83" s="64">
        <f ca="1">SUMPRODUCT(Input!AH$5:AH$9,Input!$J$5:$J$9,OFFSET(Input!$E$5:$E$9,0,$A83-1))</f>
        <v>0</v>
      </c>
      <c r="S83" s="64">
        <f ca="1">SUMPRODUCT(Input!AI$5:AI$9,Input!$J$5:$J$9,OFFSET(Input!$E$5:$E$9,0,$A83-1))</f>
        <v>0</v>
      </c>
      <c r="T83" s="64">
        <f ca="1">SUMPRODUCT(Input!AJ$5:AJ$9,Input!$J$5:$J$9,OFFSET(Input!$E$5:$E$9,0,$A83-1))</f>
        <v>0</v>
      </c>
      <c r="U83" s="64">
        <f ca="1">SUMPRODUCT(Input!AK$5:AK$9,Input!$J$5:$J$9,OFFSET(Input!$E$5:$E$9,0,$A83-1))</f>
        <v>0</v>
      </c>
      <c r="V83" s="64">
        <f ca="1">SUMPRODUCT(Input!AL$5:AL$9,Input!$J$5:$J$9,OFFSET(Input!$E$5:$E$9,0,$A83-1))</f>
        <v>0</v>
      </c>
      <c r="W83" s="64">
        <f ca="1">SUMPRODUCT(Input!AM$5:AM$9,Input!$J$5:$J$9,OFFSET(Input!$E$5:$E$9,0,$A83-1))</f>
        <v>0</v>
      </c>
      <c r="X83" s="64">
        <f ca="1">SUMPRODUCT(Input!AN$5:AN$9,Input!$J$5:$J$9,OFFSET(Input!$E$5:$E$9,0,$A83-1))</f>
        <v>0</v>
      </c>
      <c r="Y83" s="64">
        <f ca="1">SUMPRODUCT(Input!AO$5:AO$9,Input!$J$5:$J$9,OFFSET(Input!$E$5:$E$9,0,$A83-1))</f>
        <v>0</v>
      </c>
      <c r="Z83" s="64">
        <f ca="1">SUMPRODUCT(Input!AP$5:AP$9,Input!$J$5:$J$9,OFFSET(Input!$E$5:$E$9,0,$A83-1))</f>
        <v>0</v>
      </c>
      <c r="AA83" s="64">
        <f ca="1">SUMPRODUCT(Input!AQ$5:AQ$9,Input!$J$5:$J$9,OFFSET(Input!$E$5:$E$9,0,$A83-1))</f>
        <v>0</v>
      </c>
      <c r="AB83" s="64">
        <f ca="1">SUMPRODUCT(Input!AR$5:AR$9,Input!$J$5:$J$9,OFFSET(Input!$E$5:$E$9,0,$A83-1))</f>
        <v>0</v>
      </c>
      <c r="AC83" s="64">
        <f ca="1">SUMPRODUCT(Input!AS$5:AS$9,Input!$J$5:$J$9,OFFSET(Input!$E$5:$E$9,0,$A83-1))</f>
        <v>0</v>
      </c>
      <c r="AD83" s="64">
        <f ca="1">SUMPRODUCT(Input!AT$5:AT$9,Input!$J$5:$J$9,OFFSET(Input!$E$5:$E$9,0,$A83-1))</f>
        <v>0</v>
      </c>
      <c r="AE83" s="64">
        <f ca="1">SUMPRODUCT(Input!AU$5:AU$9,Input!$J$5:$J$9,OFFSET(Input!$E$5:$E$9,0,$A83-1))</f>
        <v>0</v>
      </c>
      <c r="AF83" s="64">
        <f ca="1">SUMPRODUCT(Input!AV$5:AV$9,Input!$J$5:$J$9,OFFSET(Input!$E$5:$E$9,0,$A83-1))</f>
        <v>0</v>
      </c>
      <c r="AG83" s="64">
        <f ca="1">SUMPRODUCT(Input!AW$5:AW$9,Input!$J$5:$J$9,OFFSET(Input!$E$5:$E$9,0,$A83-1))</f>
        <v>0</v>
      </c>
      <c r="AH83" s="64">
        <f ca="1">SUMPRODUCT(Input!AX$5:AX$9,Input!$J$5:$J$9,OFFSET(Input!$E$5:$E$9,0,$A83-1))</f>
        <v>0</v>
      </c>
      <c r="AI83" s="64">
        <f ca="1">SUMPRODUCT(Input!AY$5:AY$9,Input!$J$5:$J$9,OFFSET(Input!$E$5:$E$9,0,$A83-1))</f>
        <v>0</v>
      </c>
      <c r="AJ83" s="64">
        <f ca="1">SUMPRODUCT(Input!AZ$5:AZ$9,Input!$J$5:$J$9,OFFSET(Input!$E$5:$E$9,0,$A83-1))</f>
        <v>0</v>
      </c>
      <c r="AK83" s="64">
        <f ca="1">SUMPRODUCT(Input!BA$5:BA$9,Input!$J$5:$J$9,OFFSET(Input!$E$5:$E$9,0,$A83-1))</f>
        <v>0</v>
      </c>
      <c r="AL83" s="64">
        <f ca="1">SUMPRODUCT(Input!BB$5:BB$9,Input!$J$5:$J$9,OFFSET(Input!$E$5:$E$9,0,$A83-1))</f>
        <v>0</v>
      </c>
      <c r="AM83" s="64">
        <f ca="1">SUMPRODUCT(Input!BC$5:BC$9,Input!$J$5:$J$9,OFFSET(Input!$E$5:$E$9,0,$A83-1))</f>
        <v>0</v>
      </c>
      <c r="AN83" s="64">
        <f ca="1">SUMPRODUCT(Input!BD$5:BD$9,Input!$J$5:$J$9,OFFSET(Input!$E$5:$E$9,0,$A83-1))</f>
        <v>0</v>
      </c>
      <c r="AO83" s="64">
        <f ca="1">SUMPRODUCT(Input!BE$5:BE$9,Input!$J$5:$J$9,OFFSET(Input!$E$5:$E$9,0,$A83-1))</f>
        <v>0</v>
      </c>
      <c r="AP83" s="64">
        <f ca="1">SUMPRODUCT(Input!BF$5:BF$9,Input!$J$5:$J$9,OFFSET(Input!$E$5:$E$9,0,$A83-1))</f>
        <v>0</v>
      </c>
      <c r="AQ83" s="64">
        <f ca="1">SUMPRODUCT(Input!BG$5:BG$9,Input!$J$5:$J$9,OFFSET(Input!$E$5:$E$9,0,$A83-1))</f>
        <v>0</v>
      </c>
      <c r="AR83" s="64">
        <f ca="1">SUMPRODUCT(Input!BH$5:BH$9,Input!$J$5:$J$9,OFFSET(Input!$E$5:$E$9,0,$A83-1))</f>
        <v>0</v>
      </c>
      <c r="AS83" s="64">
        <f ca="1">SUMPRODUCT(Input!BI$5:BI$9,Input!$J$5:$J$9,OFFSET(Input!$E$5:$E$9,0,$A83-1))</f>
        <v>0</v>
      </c>
      <c r="AT83" s="64">
        <f ca="1">SUMPRODUCT(Input!BJ$5:BJ$9,Input!$J$5:$J$9,OFFSET(Input!$E$5:$E$9,0,$A83-1))</f>
        <v>0</v>
      </c>
      <c r="AU83" s="64">
        <f ca="1">SUMPRODUCT(Input!BK$5:BK$9,Input!$J$5:$J$9,OFFSET(Input!$E$5:$E$9,0,$A83-1))</f>
        <v>0</v>
      </c>
      <c r="AV83" s="64">
        <f ca="1">SUMPRODUCT(Input!BL$5:BL$9,Input!$J$5:$J$9,OFFSET(Input!$E$5:$E$9,0,$A83-1))</f>
        <v>0</v>
      </c>
      <c r="AW83" s="64">
        <f ca="1">SUMPRODUCT(Input!BM$5:BM$9,Input!$J$5:$J$9,OFFSET(Input!$E$5:$E$9,0,$A83-1))</f>
        <v>0</v>
      </c>
      <c r="AX83" s="64">
        <f ca="1">SUMPRODUCT(Input!BN$5:BN$9,Input!$J$5:$J$9,OFFSET(Input!$E$5:$E$9,0,$A83-1))</f>
        <v>0</v>
      </c>
      <c r="AY83" s="64">
        <f ca="1">SUMPRODUCT(Input!BO$5:BO$9,Input!$J$5:$J$9,OFFSET(Input!$E$5:$E$9,0,$A83-1))</f>
        <v>0</v>
      </c>
      <c r="AZ83" s="64">
        <f ca="1">SUMPRODUCT(Input!BP$5:BP$9,Input!$J$5:$J$9,OFFSET(Input!$E$5:$E$9,0,$A83-1))</f>
        <v>0</v>
      </c>
      <c r="BA83" s="64">
        <f ca="1">SUMPRODUCT(Input!BQ$5:BQ$9,Input!$J$5:$J$9,OFFSET(Input!$E$5:$E$9,0,$A83-1))</f>
        <v>0</v>
      </c>
      <c r="BB83" s="64">
        <f ca="1">SUMPRODUCT(Input!BR$5:BR$9,Input!$J$5:$J$9,OFFSET(Input!$E$5:$E$9,0,$A83-1))</f>
        <v>0</v>
      </c>
      <c r="BC83" s="64">
        <f ca="1">SUMPRODUCT(Input!BS$5:BS$9,Input!$J$5:$J$9,OFFSET(Input!$E$5:$E$9,0,$A83-1))</f>
        <v>0</v>
      </c>
      <c r="BD83" s="64">
        <f ca="1">SUMPRODUCT(Input!BT$5:BT$9,Input!$J$5:$J$9,OFFSET(Input!$E$5:$E$9,0,$A83-1))</f>
        <v>0</v>
      </c>
      <c r="BE83" s="64">
        <f ca="1">SUMPRODUCT(Input!BU$5:BU$9,Input!$J$5:$J$9,OFFSET(Input!$E$5:$E$9,0,$A83-1))</f>
        <v>0</v>
      </c>
      <c r="BF83" s="64">
        <f ca="1">SUMPRODUCT(Input!BV$5:BV$9,Input!$J$5:$J$9,OFFSET(Input!$E$5:$E$9,0,$A83-1))</f>
        <v>0</v>
      </c>
      <c r="BG83" s="64">
        <f ca="1">SUMPRODUCT(Input!BW$5:BW$9,Input!$J$5:$J$9,OFFSET(Input!$E$5:$E$9,0,$A83-1))</f>
        <v>0</v>
      </c>
      <c r="BH83" s="64">
        <f ca="1">SUMPRODUCT(Input!BX$5:BX$9,Input!$J$5:$J$9,OFFSET(Input!$E$5:$E$9,0,$A83-1))</f>
        <v>0</v>
      </c>
      <c r="BI83" s="64">
        <f ca="1">SUMPRODUCT(Input!BY$5:BY$9,Input!$J$5:$J$9,OFFSET(Input!$E$5:$E$9,0,$A83-1))</f>
        <v>0</v>
      </c>
      <c r="BJ83" s="64">
        <f ca="1">SUMPRODUCT(Input!BZ$5:BZ$9,Input!$J$5:$J$9,OFFSET(Input!$E$5:$E$9,0,$A83-1))</f>
        <v>0</v>
      </c>
      <c r="BK83" s="64">
        <f ca="1">SUMPRODUCT(Input!CA$5:CA$9,Input!$J$5:$J$9,OFFSET(Input!$E$5:$E$9,0,$A83-1))</f>
        <v>0</v>
      </c>
      <c r="BL83" s="64">
        <f ca="1">SUMPRODUCT(Input!CB$5:CB$9,Input!$J$5:$J$9,OFFSET(Input!$E$5:$E$9,0,$A83-1))</f>
        <v>0</v>
      </c>
      <c r="BM83" s="65">
        <f ca="1">SUMPRODUCT(Input!CC$5:CC$9,Input!$J$5:$J$9,OFFSET(Input!$E$5:$E$9,0,$A83-1))</f>
        <v>0</v>
      </c>
    </row>
    <row r="84" spans="1:65" ht="12" customHeight="1" x14ac:dyDescent="0.25">
      <c r="A84">
        <v>5</v>
      </c>
      <c r="B84" s="26" t="str">
        <f>"Tag"&amp;A84</f>
        <v>Tag5</v>
      </c>
      <c r="C84" s="46" t="s">
        <v>25</v>
      </c>
      <c r="D84" s="74">
        <f ca="1">D83</f>
        <v>0</v>
      </c>
      <c r="E84" s="49">
        <v>0</v>
      </c>
      <c r="F84" s="66">
        <f ca="1">E84+F83</f>
        <v>0</v>
      </c>
      <c r="G84" s="66">
        <f t="shared" ref="G84:BM84" ca="1" si="50">F84+G83</f>
        <v>0</v>
      </c>
      <c r="H84" s="66">
        <f t="shared" ca="1" si="50"/>
        <v>0</v>
      </c>
      <c r="I84" s="66">
        <f t="shared" ca="1" si="50"/>
        <v>0</v>
      </c>
      <c r="J84" s="66">
        <f t="shared" ca="1" si="50"/>
        <v>0</v>
      </c>
      <c r="K84" s="66">
        <f t="shared" ca="1" si="50"/>
        <v>0</v>
      </c>
      <c r="L84" s="66">
        <f t="shared" ca="1" si="50"/>
        <v>0</v>
      </c>
      <c r="M84" s="66">
        <f t="shared" ca="1" si="50"/>
        <v>0</v>
      </c>
      <c r="N84" s="66">
        <f t="shared" ca="1" si="50"/>
        <v>0</v>
      </c>
      <c r="O84" s="66">
        <f t="shared" ca="1" si="50"/>
        <v>0</v>
      </c>
      <c r="P84" s="66">
        <f t="shared" ca="1" si="50"/>
        <v>0</v>
      </c>
      <c r="Q84" s="66">
        <f t="shared" ca="1" si="50"/>
        <v>0</v>
      </c>
      <c r="R84" s="66">
        <f t="shared" ca="1" si="50"/>
        <v>0</v>
      </c>
      <c r="S84" s="66">
        <f t="shared" ca="1" si="50"/>
        <v>0</v>
      </c>
      <c r="T84" s="66">
        <f t="shared" ca="1" si="50"/>
        <v>0</v>
      </c>
      <c r="U84" s="66">
        <f t="shared" ca="1" si="50"/>
        <v>0</v>
      </c>
      <c r="V84" s="66">
        <f t="shared" ca="1" si="50"/>
        <v>0</v>
      </c>
      <c r="W84" s="66">
        <f t="shared" ca="1" si="50"/>
        <v>0</v>
      </c>
      <c r="X84" s="66">
        <f t="shared" ca="1" si="50"/>
        <v>0</v>
      </c>
      <c r="Y84" s="66">
        <f t="shared" ca="1" si="50"/>
        <v>0</v>
      </c>
      <c r="Z84" s="66">
        <f t="shared" ca="1" si="50"/>
        <v>0</v>
      </c>
      <c r="AA84" s="66">
        <f t="shared" ca="1" si="50"/>
        <v>0</v>
      </c>
      <c r="AB84" s="66">
        <f t="shared" ca="1" si="50"/>
        <v>0</v>
      </c>
      <c r="AC84" s="66">
        <f t="shared" ca="1" si="50"/>
        <v>0</v>
      </c>
      <c r="AD84" s="66">
        <f t="shared" ca="1" si="50"/>
        <v>0</v>
      </c>
      <c r="AE84" s="66">
        <f t="shared" ca="1" si="50"/>
        <v>0</v>
      </c>
      <c r="AF84" s="66">
        <f t="shared" ca="1" si="50"/>
        <v>0</v>
      </c>
      <c r="AG84" s="66">
        <f t="shared" ca="1" si="50"/>
        <v>0</v>
      </c>
      <c r="AH84" s="66">
        <f t="shared" ca="1" si="50"/>
        <v>0</v>
      </c>
      <c r="AI84" s="66">
        <f t="shared" ca="1" si="50"/>
        <v>0</v>
      </c>
      <c r="AJ84" s="66">
        <f t="shared" ca="1" si="50"/>
        <v>0</v>
      </c>
      <c r="AK84" s="66">
        <f t="shared" ca="1" si="50"/>
        <v>0</v>
      </c>
      <c r="AL84" s="66">
        <f t="shared" ca="1" si="50"/>
        <v>0</v>
      </c>
      <c r="AM84" s="66">
        <f t="shared" ca="1" si="50"/>
        <v>0</v>
      </c>
      <c r="AN84" s="66">
        <f t="shared" ca="1" si="50"/>
        <v>0</v>
      </c>
      <c r="AO84" s="66">
        <f t="shared" ca="1" si="50"/>
        <v>0</v>
      </c>
      <c r="AP84" s="66">
        <f t="shared" ca="1" si="50"/>
        <v>0</v>
      </c>
      <c r="AQ84" s="66">
        <f t="shared" ca="1" si="50"/>
        <v>0</v>
      </c>
      <c r="AR84" s="66">
        <f t="shared" ca="1" si="50"/>
        <v>0</v>
      </c>
      <c r="AS84" s="66">
        <f t="shared" ca="1" si="50"/>
        <v>0</v>
      </c>
      <c r="AT84" s="66">
        <f t="shared" ca="1" si="50"/>
        <v>0</v>
      </c>
      <c r="AU84" s="66">
        <f t="shared" ca="1" si="50"/>
        <v>0</v>
      </c>
      <c r="AV84" s="66">
        <f t="shared" ca="1" si="50"/>
        <v>0</v>
      </c>
      <c r="AW84" s="66">
        <f t="shared" ca="1" si="50"/>
        <v>0</v>
      </c>
      <c r="AX84" s="66">
        <f t="shared" ca="1" si="50"/>
        <v>0</v>
      </c>
      <c r="AY84" s="66">
        <f t="shared" ca="1" si="50"/>
        <v>0</v>
      </c>
      <c r="AZ84" s="66">
        <f t="shared" ca="1" si="50"/>
        <v>0</v>
      </c>
      <c r="BA84" s="66">
        <f t="shared" ca="1" si="50"/>
        <v>0</v>
      </c>
      <c r="BB84" s="66">
        <f t="shared" ca="1" si="50"/>
        <v>0</v>
      </c>
      <c r="BC84" s="66">
        <f t="shared" ca="1" si="50"/>
        <v>0</v>
      </c>
      <c r="BD84" s="66">
        <f t="shared" ca="1" si="50"/>
        <v>0</v>
      </c>
      <c r="BE84" s="66">
        <f t="shared" ca="1" si="50"/>
        <v>0</v>
      </c>
      <c r="BF84" s="66">
        <f t="shared" ca="1" si="50"/>
        <v>0</v>
      </c>
      <c r="BG84" s="66">
        <f t="shared" ca="1" si="50"/>
        <v>0</v>
      </c>
      <c r="BH84" s="66">
        <f t="shared" ca="1" si="50"/>
        <v>0</v>
      </c>
      <c r="BI84" s="66">
        <f t="shared" ca="1" si="50"/>
        <v>0</v>
      </c>
      <c r="BJ84" s="66">
        <f t="shared" ca="1" si="50"/>
        <v>0</v>
      </c>
      <c r="BK84" s="66">
        <f t="shared" ca="1" si="50"/>
        <v>0</v>
      </c>
      <c r="BL84" s="66">
        <f t="shared" ca="1" si="50"/>
        <v>0</v>
      </c>
      <c r="BM84" s="67">
        <f t="shared" ca="1" si="50"/>
        <v>0</v>
      </c>
    </row>
    <row r="85" spans="1:65" ht="12" customHeight="1" x14ac:dyDescent="0.25">
      <c r="A85">
        <v>5</v>
      </c>
      <c r="B85" s="26" t="str">
        <f>"Tag"&amp;A85&amp;": "&amp;Input!$S$3</f>
        <v>Tag5: N/A</v>
      </c>
      <c r="C85" s="46" t="s">
        <v>26</v>
      </c>
      <c r="D85" s="66">
        <f ca="1">D84-D88</f>
        <v>0</v>
      </c>
      <c r="E85" s="49">
        <v>0</v>
      </c>
      <c r="F85" s="66">
        <f ca="1">F84-F88</f>
        <v>0</v>
      </c>
      <c r="G85" s="66">
        <f t="shared" ref="G85:BM85" ca="1" si="51">G84-G88</f>
        <v>0</v>
      </c>
      <c r="H85" s="66">
        <f t="shared" ca="1" si="51"/>
        <v>0</v>
      </c>
      <c r="I85" s="66">
        <f t="shared" ca="1" si="51"/>
        <v>0</v>
      </c>
      <c r="J85" s="66">
        <f t="shared" ca="1" si="51"/>
        <v>0</v>
      </c>
      <c r="K85" s="66">
        <f t="shared" ca="1" si="51"/>
        <v>0</v>
      </c>
      <c r="L85" s="66">
        <f t="shared" ca="1" si="51"/>
        <v>0</v>
      </c>
      <c r="M85" s="66">
        <f t="shared" ca="1" si="51"/>
        <v>0</v>
      </c>
      <c r="N85" s="66">
        <f t="shared" ca="1" si="51"/>
        <v>0</v>
      </c>
      <c r="O85" s="66">
        <f t="shared" ca="1" si="51"/>
        <v>0</v>
      </c>
      <c r="P85" s="66">
        <f t="shared" ca="1" si="51"/>
        <v>0</v>
      </c>
      <c r="Q85" s="66">
        <f t="shared" ca="1" si="51"/>
        <v>0</v>
      </c>
      <c r="R85" s="66">
        <f t="shared" ca="1" si="51"/>
        <v>0</v>
      </c>
      <c r="S85" s="66">
        <f t="shared" ca="1" si="51"/>
        <v>0</v>
      </c>
      <c r="T85" s="66">
        <f t="shared" ca="1" si="51"/>
        <v>0</v>
      </c>
      <c r="U85" s="66">
        <f t="shared" ca="1" si="51"/>
        <v>0</v>
      </c>
      <c r="V85" s="66">
        <f t="shared" ca="1" si="51"/>
        <v>0</v>
      </c>
      <c r="W85" s="66">
        <f t="shared" ca="1" si="51"/>
        <v>0</v>
      </c>
      <c r="X85" s="66">
        <f t="shared" ca="1" si="51"/>
        <v>0</v>
      </c>
      <c r="Y85" s="66">
        <f t="shared" ca="1" si="51"/>
        <v>0</v>
      </c>
      <c r="Z85" s="66">
        <f t="shared" ca="1" si="51"/>
        <v>0</v>
      </c>
      <c r="AA85" s="66">
        <f t="shared" ca="1" si="51"/>
        <v>0</v>
      </c>
      <c r="AB85" s="66">
        <f t="shared" ca="1" si="51"/>
        <v>0</v>
      </c>
      <c r="AC85" s="66">
        <f t="shared" ca="1" si="51"/>
        <v>0</v>
      </c>
      <c r="AD85" s="66">
        <f t="shared" ca="1" si="51"/>
        <v>0</v>
      </c>
      <c r="AE85" s="66">
        <f t="shared" ca="1" si="51"/>
        <v>0</v>
      </c>
      <c r="AF85" s="66">
        <f t="shared" ca="1" si="51"/>
        <v>0</v>
      </c>
      <c r="AG85" s="66">
        <f t="shared" ca="1" si="51"/>
        <v>0</v>
      </c>
      <c r="AH85" s="66">
        <f t="shared" ca="1" si="51"/>
        <v>0</v>
      </c>
      <c r="AI85" s="66">
        <f t="shared" ca="1" si="51"/>
        <v>0</v>
      </c>
      <c r="AJ85" s="66">
        <f t="shared" ca="1" si="51"/>
        <v>0</v>
      </c>
      <c r="AK85" s="66">
        <f t="shared" ca="1" si="51"/>
        <v>0</v>
      </c>
      <c r="AL85" s="66">
        <f t="shared" ca="1" si="51"/>
        <v>0</v>
      </c>
      <c r="AM85" s="66">
        <f t="shared" ca="1" si="51"/>
        <v>0</v>
      </c>
      <c r="AN85" s="66">
        <f t="shared" ca="1" si="51"/>
        <v>0</v>
      </c>
      <c r="AO85" s="66">
        <f t="shared" ca="1" si="51"/>
        <v>0</v>
      </c>
      <c r="AP85" s="66">
        <f t="shared" ca="1" si="51"/>
        <v>0</v>
      </c>
      <c r="AQ85" s="66">
        <f t="shared" ca="1" si="51"/>
        <v>0</v>
      </c>
      <c r="AR85" s="66">
        <f t="shared" ca="1" si="51"/>
        <v>0</v>
      </c>
      <c r="AS85" s="66">
        <f t="shared" ca="1" si="51"/>
        <v>0</v>
      </c>
      <c r="AT85" s="66">
        <f t="shared" ca="1" si="51"/>
        <v>0</v>
      </c>
      <c r="AU85" s="66">
        <f t="shared" ca="1" si="51"/>
        <v>0</v>
      </c>
      <c r="AV85" s="66">
        <f t="shared" ca="1" si="51"/>
        <v>0</v>
      </c>
      <c r="AW85" s="66">
        <f t="shared" ca="1" si="51"/>
        <v>0</v>
      </c>
      <c r="AX85" s="66">
        <f t="shared" ca="1" si="51"/>
        <v>0</v>
      </c>
      <c r="AY85" s="66">
        <f t="shared" ca="1" si="51"/>
        <v>0</v>
      </c>
      <c r="AZ85" s="66">
        <f t="shared" ca="1" si="51"/>
        <v>0</v>
      </c>
      <c r="BA85" s="66">
        <f t="shared" ca="1" si="51"/>
        <v>0</v>
      </c>
      <c r="BB85" s="66">
        <f t="shared" ca="1" si="51"/>
        <v>0</v>
      </c>
      <c r="BC85" s="66">
        <f t="shared" ca="1" si="51"/>
        <v>0</v>
      </c>
      <c r="BD85" s="66">
        <f t="shared" ca="1" si="51"/>
        <v>0</v>
      </c>
      <c r="BE85" s="66">
        <f t="shared" ca="1" si="51"/>
        <v>0</v>
      </c>
      <c r="BF85" s="66">
        <f t="shared" ca="1" si="51"/>
        <v>0</v>
      </c>
      <c r="BG85" s="66">
        <f t="shared" ca="1" si="51"/>
        <v>0</v>
      </c>
      <c r="BH85" s="66">
        <f t="shared" ca="1" si="51"/>
        <v>0</v>
      </c>
      <c r="BI85" s="66">
        <f t="shared" ca="1" si="51"/>
        <v>0</v>
      </c>
      <c r="BJ85" s="66">
        <f t="shared" ca="1" si="51"/>
        <v>0</v>
      </c>
      <c r="BK85" s="66">
        <f t="shared" ca="1" si="51"/>
        <v>0</v>
      </c>
      <c r="BL85" s="66">
        <f t="shared" ca="1" si="51"/>
        <v>0</v>
      </c>
      <c r="BM85" s="67">
        <f t="shared" ca="1" si="51"/>
        <v>0</v>
      </c>
    </row>
    <row r="86" spans="1:65" ht="2.25" customHeight="1" x14ac:dyDescent="0.25">
      <c r="A86">
        <v>5</v>
      </c>
      <c r="B86" s="11"/>
      <c r="C86" s="46"/>
      <c r="D86" s="72"/>
      <c r="E86" s="49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1"/>
    </row>
    <row r="87" spans="1:65" ht="12" customHeight="1" x14ac:dyDescent="0.25">
      <c r="A87">
        <v>5</v>
      </c>
      <c r="B87" s="26" t="str">
        <f>"Tag"&amp;A87&amp;": "&amp;Input!$S$3</f>
        <v>Tag5: N/A</v>
      </c>
      <c r="C87" s="46" t="s">
        <v>5</v>
      </c>
      <c r="D87" s="66">
        <f ca="1">SUM(F87:BA87)</f>
        <v>0</v>
      </c>
      <c r="E87" s="49">
        <v>0</v>
      </c>
      <c r="F87" s="66">
        <f ca="1">SUMPRODUCT(Input!V$11:V$15,Input!$J$11:$J$15,OFFSET(Input!$E$11:$E$15,0,$A87-1))</f>
        <v>0</v>
      </c>
      <c r="G87" s="66">
        <f ca="1">SUMPRODUCT(Input!W$11:W$15,Input!$J$11:$J$15,OFFSET(Input!$E$11:$E$15,0,$A87-1))</f>
        <v>0</v>
      </c>
      <c r="H87" s="66">
        <f ca="1">SUMPRODUCT(Input!X$11:X$15,Input!$J$11:$J$15,OFFSET(Input!$E$11:$E$15,0,$A87-1))</f>
        <v>0</v>
      </c>
      <c r="I87" s="66">
        <f ca="1">SUMPRODUCT(Input!Y$11:Y$15,Input!$J$11:$J$15,OFFSET(Input!$E$11:$E$15,0,$A87-1))</f>
        <v>0</v>
      </c>
      <c r="J87" s="66">
        <f ca="1">SUMPRODUCT(Input!Z$11:Z$15,Input!$J$11:$J$15,OFFSET(Input!$E$11:$E$15,0,$A87-1))</f>
        <v>0</v>
      </c>
      <c r="K87" s="66">
        <f ca="1">SUMPRODUCT(Input!AA$11:AA$15,Input!$J$11:$J$15,OFFSET(Input!$E$11:$E$15,0,$A87-1))</f>
        <v>0</v>
      </c>
      <c r="L87" s="66">
        <f ca="1">SUMPRODUCT(Input!AB$11:AB$15,Input!$J$11:$J$15,OFFSET(Input!$E$11:$E$15,0,$A87-1))</f>
        <v>0</v>
      </c>
      <c r="M87" s="66">
        <f ca="1">SUMPRODUCT(Input!AC$11:AC$15,Input!$J$11:$J$15,OFFSET(Input!$E$11:$E$15,0,$A87-1))</f>
        <v>0</v>
      </c>
      <c r="N87" s="66">
        <f ca="1">SUMPRODUCT(Input!AD$11:AD$15,Input!$J$11:$J$15,OFFSET(Input!$E$11:$E$15,0,$A87-1))</f>
        <v>0</v>
      </c>
      <c r="O87" s="66">
        <f ca="1">SUMPRODUCT(Input!AE$11:AE$15,Input!$J$11:$J$15,OFFSET(Input!$E$11:$E$15,0,$A87-1))</f>
        <v>0</v>
      </c>
      <c r="P87" s="66">
        <f ca="1">SUMPRODUCT(Input!AF$11:AF$15,Input!$J$11:$J$15,OFFSET(Input!$E$11:$E$15,0,$A87-1))</f>
        <v>0</v>
      </c>
      <c r="Q87" s="66">
        <f ca="1">SUMPRODUCT(Input!AG$11:AG$15,Input!$J$11:$J$15,OFFSET(Input!$E$11:$E$15,0,$A87-1))</f>
        <v>0</v>
      </c>
      <c r="R87" s="66">
        <f ca="1">SUMPRODUCT(Input!AH$11:AH$15,Input!$J$11:$J$15,OFFSET(Input!$E$11:$E$15,0,$A87-1))</f>
        <v>0</v>
      </c>
      <c r="S87" s="66">
        <f ca="1">SUMPRODUCT(Input!AI$11:AI$15,Input!$J$11:$J$15,OFFSET(Input!$E$11:$E$15,0,$A87-1))</f>
        <v>0</v>
      </c>
      <c r="T87" s="66">
        <f ca="1">SUMPRODUCT(Input!AJ$11:AJ$15,Input!$J$11:$J$15,OFFSET(Input!$E$11:$E$15,0,$A87-1))</f>
        <v>0</v>
      </c>
      <c r="U87" s="66">
        <f ca="1">SUMPRODUCT(Input!AK$11:AK$15,Input!$J$11:$J$15,OFFSET(Input!$E$11:$E$15,0,$A87-1))</f>
        <v>0</v>
      </c>
      <c r="V87" s="66">
        <f ca="1">SUMPRODUCT(Input!AL$11:AL$15,Input!$J$11:$J$15,OFFSET(Input!$E$11:$E$15,0,$A87-1))</f>
        <v>0</v>
      </c>
      <c r="W87" s="66">
        <f ca="1">SUMPRODUCT(Input!AM$11:AM$15,Input!$J$11:$J$15,OFFSET(Input!$E$11:$E$15,0,$A87-1))</f>
        <v>0</v>
      </c>
      <c r="X87" s="66">
        <f ca="1">SUMPRODUCT(Input!AN$11:AN$15,Input!$J$11:$J$15,OFFSET(Input!$E$11:$E$15,0,$A87-1))</f>
        <v>0</v>
      </c>
      <c r="Y87" s="66">
        <f ca="1">SUMPRODUCT(Input!AO$11:AO$15,Input!$J$11:$J$15,OFFSET(Input!$E$11:$E$15,0,$A87-1))</f>
        <v>0</v>
      </c>
      <c r="Z87" s="66">
        <f ca="1">SUMPRODUCT(Input!AP$11:AP$15,Input!$J$11:$J$15,OFFSET(Input!$E$11:$E$15,0,$A87-1))</f>
        <v>0</v>
      </c>
      <c r="AA87" s="66">
        <f ca="1">SUMPRODUCT(Input!AQ$11:AQ$15,Input!$J$11:$J$15,OFFSET(Input!$E$11:$E$15,0,$A87-1))</f>
        <v>0</v>
      </c>
      <c r="AB87" s="66">
        <f ca="1">SUMPRODUCT(Input!AR$11:AR$15,Input!$J$11:$J$15,OFFSET(Input!$E$11:$E$15,0,$A87-1))</f>
        <v>0</v>
      </c>
      <c r="AC87" s="66">
        <f ca="1">SUMPRODUCT(Input!AS$11:AS$15,Input!$J$11:$J$15,OFFSET(Input!$E$11:$E$15,0,$A87-1))</f>
        <v>0</v>
      </c>
      <c r="AD87" s="66">
        <f ca="1">SUMPRODUCT(Input!AT$11:AT$15,Input!$J$11:$J$15,OFFSET(Input!$E$11:$E$15,0,$A87-1))</f>
        <v>0</v>
      </c>
      <c r="AE87" s="66">
        <f ca="1">SUMPRODUCT(Input!AU$11:AU$15,Input!$J$11:$J$15,OFFSET(Input!$E$11:$E$15,0,$A87-1))</f>
        <v>0</v>
      </c>
      <c r="AF87" s="66">
        <f ca="1">SUMPRODUCT(Input!AV$11:AV$15,Input!$J$11:$J$15,OFFSET(Input!$E$11:$E$15,0,$A87-1))</f>
        <v>0</v>
      </c>
      <c r="AG87" s="66">
        <f ca="1">SUMPRODUCT(Input!AW$11:AW$15,Input!$J$11:$J$15,OFFSET(Input!$E$11:$E$15,0,$A87-1))</f>
        <v>0</v>
      </c>
      <c r="AH87" s="66">
        <f ca="1">SUMPRODUCT(Input!AX$11:AX$15,Input!$J$11:$J$15,OFFSET(Input!$E$11:$E$15,0,$A87-1))</f>
        <v>0</v>
      </c>
      <c r="AI87" s="66">
        <f ca="1">SUMPRODUCT(Input!AY$11:AY$15,Input!$J$11:$J$15,OFFSET(Input!$E$11:$E$15,0,$A87-1))</f>
        <v>0</v>
      </c>
      <c r="AJ87" s="66">
        <f ca="1">SUMPRODUCT(Input!AZ$11:AZ$15,Input!$J$11:$J$15,OFFSET(Input!$E$11:$E$15,0,$A87-1))</f>
        <v>0</v>
      </c>
      <c r="AK87" s="66">
        <f ca="1">SUMPRODUCT(Input!BA$11:BA$15,Input!$J$11:$J$15,OFFSET(Input!$E$11:$E$15,0,$A87-1))</f>
        <v>0</v>
      </c>
      <c r="AL87" s="66">
        <f ca="1">SUMPRODUCT(Input!BB$11:BB$15,Input!$J$11:$J$15,OFFSET(Input!$E$11:$E$15,0,$A87-1))</f>
        <v>0</v>
      </c>
      <c r="AM87" s="66">
        <f ca="1">SUMPRODUCT(Input!BC$11:BC$15,Input!$J$11:$J$15,OFFSET(Input!$E$11:$E$15,0,$A87-1))</f>
        <v>0</v>
      </c>
      <c r="AN87" s="66">
        <f ca="1">SUMPRODUCT(Input!BD$11:BD$15,Input!$J$11:$J$15,OFFSET(Input!$E$11:$E$15,0,$A87-1))</f>
        <v>0</v>
      </c>
      <c r="AO87" s="66">
        <f ca="1">SUMPRODUCT(Input!BE$11:BE$15,Input!$J$11:$J$15,OFFSET(Input!$E$11:$E$15,0,$A87-1))</f>
        <v>0</v>
      </c>
      <c r="AP87" s="66">
        <f ca="1">SUMPRODUCT(Input!BF$11:BF$15,Input!$J$11:$J$15,OFFSET(Input!$E$11:$E$15,0,$A87-1))</f>
        <v>0</v>
      </c>
      <c r="AQ87" s="66">
        <f ca="1">SUMPRODUCT(Input!BG$11:BG$15,Input!$J$11:$J$15,OFFSET(Input!$E$11:$E$15,0,$A87-1))</f>
        <v>0</v>
      </c>
      <c r="AR87" s="66">
        <f ca="1">SUMPRODUCT(Input!BH$11:BH$15,Input!$J$11:$J$15,OFFSET(Input!$E$11:$E$15,0,$A87-1))</f>
        <v>0</v>
      </c>
      <c r="AS87" s="66">
        <f ca="1">SUMPRODUCT(Input!BI$11:BI$15,Input!$J$11:$J$15,OFFSET(Input!$E$11:$E$15,0,$A87-1))</f>
        <v>0</v>
      </c>
      <c r="AT87" s="66">
        <f ca="1">SUMPRODUCT(Input!BJ$11:BJ$15,Input!$J$11:$J$15,OFFSET(Input!$E$11:$E$15,0,$A87-1))</f>
        <v>0</v>
      </c>
      <c r="AU87" s="66">
        <f ca="1">SUMPRODUCT(Input!BK$11:BK$15,Input!$J$11:$J$15,OFFSET(Input!$E$11:$E$15,0,$A87-1))</f>
        <v>0</v>
      </c>
      <c r="AV87" s="66">
        <f ca="1">SUMPRODUCT(Input!BL$11:BL$15,Input!$J$11:$J$15,OFFSET(Input!$E$11:$E$15,0,$A87-1))</f>
        <v>0</v>
      </c>
      <c r="AW87" s="66">
        <f ca="1">SUMPRODUCT(Input!BM$11:BM$15,Input!$J$11:$J$15,OFFSET(Input!$E$11:$E$15,0,$A87-1))</f>
        <v>0</v>
      </c>
      <c r="AX87" s="66">
        <f ca="1">SUMPRODUCT(Input!BN$11:BN$15,Input!$J$11:$J$15,OFFSET(Input!$E$11:$E$15,0,$A87-1))</f>
        <v>0</v>
      </c>
      <c r="AY87" s="66">
        <f ca="1">SUMPRODUCT(Input!BO$11:BO$15,Input!$J$11:$J$15,OFFSET(Input!$E$11:$E$15,0,$A87-1))</f>
        <v>0</v>
      </c>
      <c r="AZ87" s="66">
        <f ca="1">SUMPRODUCT(Input!BP$11:BP$15,Input!$J$11:$J$15,OFFSET(Input!$E$11:$E$15,0,$A87-1))</f>
        <v>0</v>
      </c>
      <c r="BA87" s="66">
        <f ca="1">SUMPRODUCT(Input!BQ$11:BQ$15,Input!$J$11:$J$15,OFFSET(Input!$E$11:$E$15,0,$A87-1))</f>
        <v>0</v>
      </c>
      <c r="BB87" s="66">
        <f ca="1">SUMPRODUCT(Input!BR$11:BR$15,Input!$J$11:$J$15,OFFSET(Input!$E$11:$E$15,0,$A87-1))</f>
        <v>0</v>
      </c>
      <c r="BC87" s="66">
        <f ca="1">SUMPRODUCT(Input!BS$11:BS$15,Input!$J$11:$J$15,OFFSET(Input!$E$11:$E$15,0,$A87-1))</f>
        <v>0</v>
      </c>
      <c r="BD87" s="66">
        <f ca="1">SUMPRODUCT(Input!BT$11:BT$15,Input!$J$11:$J$15,OFFSET(Input!$E$11:$E$15,0,$A87-1))</f>
        <v>0</v>
      </c>
      <c r="BE87" s="66">
        <f ca="1">SUMPRODUCT(Input!BU$11:BU$15,Input!$J$11:$J$15,OFFSET(Input!$E$11:$E$15,0,$A87-1))</f>
        <v>0</v>
      </c>
      <c r="BF87" s="66">
        <f ca="1">SUMPRODUCT(Input!BV$11:BV$15,Input!$J$11:$J$15,OFFSET(Input!$E$11:$E$15,0,$A87-1))</f>
        <v>0</v>
      </c>
      <c r="BG87" s="66">
        <f ca="1">SUMPRODUCT(Input!BW$11:BW$15,Input!$J$11:$J$15,OFFSET(Input!$E$11:$E$15,0,$A87-1))</f>
        <v>0</v>
      </c>
      <c r="BH87" s="66">
        <f ca="1">SUMPRODUCT(Input!BX$11:BX$15,Input!$J$11:$J$15,OFFSET(Input!$E$11:$E$15,0,$A87-1))</f>
        <v>0</v>
      </c>
      <c r="BI87" s="66">
        <f ca="1">SUMPRODUCT(Input!BY$11:BY$15,Input!$J$11:$J$15,OFFSET(Input!$E$11:$E$15,0,$A87-1))</f>
        <v>0</v>
      </c>
      <c r="BJ87" s="66">
        <f ca="1">SUMPRODUCT(Input!BZ$11:BZ$15,Input!$J$11:$J$15,OFFSET(Input!$E$11:$E$15,0,$A87-1))</f>
        <v>0</v>
      </c>
      <c r="BK87" s="66">
        <f ca="1">SUMPRODUCT(Input!CA$11:CA$15,Input!$J$11:$J$15,OFFSET(Input!$E$11:$E$15,0,$A87-1))</f>
        <v>0</v>
      </c>
      <c r="BL87" s="66">
        <f ca="1">SUMPRODUCT(Input!CB$11:CB$15,Input!$J$11:$J$15,OFFSET(Input!$E$11:$E$15,0,$A87-1))</f>
        <v>0</v>
      </c>
      <c r="BM87" s="67">
        <f ca="1">SUMPRODUCT(Input!CC$11:CC$15,Input!$J$11:$J$15,OFFSET(Input!$E$11:$E$15,0,$A87-1))</f>
        <v>0</v>
      </c>
    </row>
    <row r="88" spans="1:65" ht="12" customHeight="1" x14ac:dyDescent="0.25">
      <c r="A88">
        <v>5</v>
      </c>
      <c r="B88" s="26" t="str">
        <f>"Tag"&amp;A88&amp;": "&amp;Input!$S$3</f>
        <v>Tag5: N/A</v>
      </c>
      <c r="C88" s="46" t="s">
        <v>28</v>
      </c>
      <c r="D88" s="74">
        <f ca="1">D87</f>
        <v>0</v>
      </c>
      <c r="E88" s="49">
        <v>0</v>
      </c>
      <c r="F88" s="66">
        <f ca="1">E88+F87</f>
        <v>0</v>
      </c>
      <c r="G88" s="66">
        <f t="shared" ref="G88:BM88" ca="1" si="52">F88+G87</f>
        <v>0</v>
      </c>
      <c r="H88" s="66">
        <f t="shared" ca="1" si="52"/>
        <v>0</v>
      </c>
      <c r="I88" s="66">
        <f t="shared" ca="1" si="52"/>
        <v>0</v>
      </c>
      <c r="J88" s="66">
        <f t="shared" ca="1" si="52"/>
        <v>0</v>
      </c>
      <c r="K88" s="66">
        <f t="shared" ca="1" si="52"/>
        <v>0</v>
      </c>
      <c r="L88" s="66">
        <f t="shared" ca="1" si="52"/>
        <v>0</v>
      </c>
      <c r="M88" s="66">
        <f t="shared" ca="1" si="52"/>
        <v>0</v>
      </c>
      <c r="N88" s="66">
        <f t="shared" ca="1" si="52"/>
        <v>0</v>
      </c>
      <c r="O88" s="66">
        <f t="shared" ca="1" si="52"/>
        <v>0</v>
      </c>
      <c r="P88" s="66">
        <f t="shared" ca="1" si="52"/>
        <v>0</v>
      </c>
      <c r="Q88" s="66">
        <f t="shared" ca="1" si="52"/>
        <v>0</v>
      </c>
      <c r="R88" s="66">
        <f t="shared" ca="1" si="52"/>
        <v>0</v>
      </c>
      <c r="S88" s="66">
        <f t="shared" ca="1" si="52"/>
        <v>0</v>
      </c>
      <c r="T88" s="66">
        <f t="shared" ca="1" si="52"/>
        <v>0</v>
      </c>
      <c r="U88" s="66">
        <f t="shared" ca="1" si="52"/>
        <v>0</v>
      </c>
      <c r="V88" s="66">
        <f t="shared" ca="1" si="52"/>
        <v>0</v>
      </c>
      <c r="W88" s="66">
        <f t="shared" ca="1" si="52"/>
        <v>0</v>
      </c>
      <c r="X88" s="66">
        <f t="shared" ca="1" si="52"/>
        <v>0</v>
      </c>
      <c r="Y88" s="66">
        <f t="shared" ca="1" si="52"/>
        <v>0</v>
      </c>
      <c r="Z88" s="66">
        <f t="shared" ca="1" si="52"/>
        <v>0</v>
      </c>
      <c r="AA88" s="66">
        <f t="shared" ca="1" si="52"/>
        <v>0</v>
      </c>
      <c r="AB88" s="66">
        <f t="shared" ca="1" si="52"/>
        <v>0</v>
      </c>
      <c r="AC88" s="66">
        <f t="shared" ca="1" si="52"/>
        <v>0</v>
      </c>
      <c r="AD88" s="66">
        <f t="shared" ca="1" si="52"/>
        <v>0</v>
      </c>
      <c r="AE88" s="66">
        <f t="shared" ca="1" si="52"/>
        <v>0</v>
      </c>
      <c r="AF88" s="66">
        <f t="shared" ca="1" si="52"/>
        <v>0</v>
      </c>
      <c r="AG88" s="66">
        <f t="shared" ca="1" si="52"/>
        <v>0</v>
      </c>
      <c r="AH88" s="66">
        <f t="shared" ca="1" si="52"/>
        <v>0</v>
      </c>
      <c r="AI88" s="66">
        <f t="shared" ca="1" si="52"/>
        <v>0</v>
      </c>
      <c r="AJ88" s="66">
        <f t="shared" ca="1" si="52"/>
        <v>0</v>
      </c>
      <c r="AK88" s="66">
        <f t="shared" ca="1" si="52"/>
        <v>0</v>
      </c>
      <c r="AL88" s="66">
        <f t="shared" ca="1" si="52"/>
        <v>0</v>
      </c>
      <c r="AM88" s="66">
        <f t="shared" ca="1" si="52"/>
        <v>0</v>
      </c>
      <c r="AN88" s="66">
        <f t="shared" ca="1" si="52"/>
        <v>0</v>
      </c>
      <c r="AO88" s="66">
        <f t="shared" ca="1" si="52"/>
        <v>0</v>
      </c>
      <c r="AP88" s="66">
        <f t="shared" ca="1" si="52"/>
        <v>0</v>
      </c>
      <c r="AQ88" s="66">
        <f t="shared" ca="1" si="52"/>
        <v>0</v>
      </c>
      <c r="AR88" s="66">
        <f t="shared" ca="1" si="52"/>
        <v>0</v>
      </c>
      <c r="AS88" s="66">
        <f t="shared" ca="1" si="52"/>
        <v>0</v>
      </c>
      <c r="AT88" s="66">
        <f t="shared" ca="1" si="52"/>
        <v>0</v>
      </c>
      <c r="AU88" s="66">
        <f t="shared" ca="1" si="52"/>
        <v>0</v>
      </c>
      <c r="AV88" s="66">
        <f t="shared" ca="1" si="52"/>
        <v>0</v>
      </c>
      <c r="AW88" s="66">
        <f t="shared" ca="1" si="52"/>
        <v>0</v>
      </c>
      <c r="AX88" s="66">
        <f t="shared" ca="1" si="52"/>
        <v>0</v>
      </c>
      <c r="AY88" s="66">
        <f t="shared" ca="1" si="52"/>
        <v>0</v>
      </c>
      <c r="AZ88" s="66">
        <f t="shared" ca="1" si="52"/>
        <v>0</v>
      </c>
      <c r="BA88" s="66">
        <f t="shared" ca="1" si="52"/>
        <v>0</v>
      </c>
      <c r="BB88" s="66">
        <f t="shared" ca="1" si="52"/>
        <v>0</v>
      </c>
      <c r="BC88" s="66">
        <f t="shared" ca="1" si="52"/>
        <v>0</v>
      </c>
      <c r="BD88" s="66">
        <f t="shared" ca="1" si="52"/>
        <v>0</v>
      </c>
      <c r="BE88" s="66">
        <f t="shared" ca="1" si="52"/>
        <v>0</v>
      </c>
      <c r="BF88" s="66">
        <f t="shared" ca="1" si="52"/>
        <v>0</v>
      </c>
      <c r="BG88" s="66">
        <f t="shared" ca="1" si="52"/>
        <v>0</v>
      </c>
      <c r="BH88" s="66">
        <f t="shared" ca="1" si="52"/>
        <v>0</v>
      </c>
      <c r="BI88" s="66">
        <f t="shared" ca="1" si="52"/>
        <v>0</v>
      </c>
      <c r="BJ88" s="66">
        <f t="shared" ca="1" si="52"/>
        <v>0</v>
      </c>
      <c r="BK88" s="66">
        <f t="shared" ca="1" si="52"/>
        <v>0</v>
      </c>
      <c r="BL88" s="66">
        <f t="shared" ca="1" si="52"/>
        <v>0</v>
      </c>
      <c r="BM88" s="67">
        <f t="shared" ca="1" si="52"/>
        <v>0</v>
      </c>
    </row>
    <row r="89" spans="1:65" ht="2.25" customHeight="1" x14ac:dyDescent="0.25">
      <c r="A89">
        <v>5</v>
      </c>
      <c r="B89" s="11"/>
      <c r="C89" s="46"/>
      <c r="D89" s="75"/>
      <c r="E89" s="50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9"/>
    </row>
    <row r="90" spans="1:65" ht="12" customHeight="1" x14ac:dyDescent="0.25">
      <c r="A90">
        <v>5</v>
      </c>
      <c r="B90" s="26" t="str">
        <f>"Tag"&amp;A90&amp;": "&amp;Input!$S$3</f>
        <v>Tag5: N/A</v>
      </c>
      <c r="C90" s="46" t="s">
        <v>29</v>
      </c>
      <c r="D90" s="66">
        <f ca="1">SUM(F90:BA90)</f>
        <v>0</v>
      </c>
      <c r="E90" s="49">
        <v>0</v>
      </c>
      <c r="F90" s="66">
        <f ca="1">SUMPRODUCT(Input!V$17:V$21,Input!$J$17:$J$21,OFFSET(Input!$E$17:$E$21,0,$A90-1))</f>
        <v>0</v>
      </c>
      <c r="G90" s="66">
        <f ca="1">SUMPRODUCT(Input!W$17:W$21,Input!$J$17:$J$21,OFFSET(Input!$E$17:$E$21,0,$A90-1))</f>
        <v>0</v>
      </c>
      <c r="H90" s="66">
        <f ca="1">SUMPRODUCT(Input!X$17:X$21,Input!$J$17:$J$21,OFFSET(Input!$E$17:$E$21,0,$A90-1))</f>
        <v>0</v>
      </c>
      <c r="I90" s="66">
        <f ca="1">SUMPRODUCT(Input!Y$17:Y$21,Input!$J$17:$J$21,OFFSET(Input!$E$17:$E$21,0,$A90-1))</f>
        <v>0</v>
      </c>
      <c r="J90" s="66">
        <f ca="1">SUMPRODUCT(Input!Z$17:Z$21,Input!$J$17:$J$21,OFFSET(Input!$E$17:$E$21,0,$A90-1))</f>
        <v>0</v>
      </c>
      <c r="K90" s="66">
        <f ca="1">SUMPRODUCT(Input!AA$17:AA$21,Input!$J$17:$J$21,OFFSET(Input!$E$17:$E$21,0,$A90-1))</f>
        <v>0</v>
      </c>
      <c r="L90" s="66">
        <f ca="1">SUMPRODUCT(Input!AB$17:AB$21,Input!$J$17:$J$21,OFFSET(Input!$E$17:$E$21,0,$A90-1))</f>
        <v>0</v>
      </c>
      <c r="M90" s="66">
        <f ca="1">SUMPRODUCT(Input!AC$17:AC$21,Input!$J$17:$J$21,OFFSET(Input!$E$17:$E$21,0,$A90-1))</f>
        <v>0</v>
      </c>
      <c r="N90" s="66">
        <f ca="1">SUMPRODUCT(Input!AD$17:AD$21,Input!$J$17:$J$21,OFFSET(Input!$E$17:$E$21,0,$A90-1))</f>
        <v>0</v>
      </c>
      <c r="O90" s="66">
        <f ca="1">SUMPRODUCT(Input!AE$17:AE$21,Input!$J$17:$J$21,OFFSET(Input!$E$17:$E$21,0,$A90-1))</f>
        <v>0</v>
      </c>
      <c r="P90" s="66">
        <f ca="1">SUMPRODUCT(Input!AF$17:AF$21,Input!$J$17:$J$21,OFFSET(Input!$E$17:$E$21,0,$A90-1))</f>
        <v>0</v>
      </c>
      <c r="Q90" s="66">
        <f ca="1">SUMPRODUCT(Input!AG$17:AG$21,Input!$J$17:$J$21,OFFSET(Input!$E$17:$E$21,0,$A90-1))</f>
        <v>0</v>
      </c>
      <c r="R90" s="66">
        <f ca="1">SUMPRODUCT(Input!AH$17:AH$21,Input!$J$17:$J$21,OFFSET(Input!$E$17:$E$21,0,$A90-1))</f>
        <v>0</v>
      </c>
      <c r="S90" s="66">
        <f ca="1">SUMPRODUCT(Input!AI$17:AI$21,Input!$J$17:$J$21,OFFSET(Input!$E$17:$E$21,0,$A90-1))</f>
        <v>0</v>
      </c>
      <c r="T90" s="66">
        <f ca="1">SUMPRODUCT(Input!AJ$17:AJ$21,Input!$J$17:$J$21,OFFSET(Input!$E$17:$E$21,0,$A90-1))</f>
        <v>0</v>
      </c>
      <c r="U90" s="66">
        <f ca="1">SUMPRODUCT(Input!AK$17:AK$21,Input!$J$17:$J$21,OFFSET(Input!$E$17:$E$21,0,$A90-1))</f>
        <v>0</v>
      </c>
      <c r="V90" s="66">
        <f ca="1">SUMPRODUCT(Input!AL$17:AL$21,Input!$J$17:$J$21,OFFSET(Input!$E$17:$E$21,0,$A90-1))</f>
        <v>0</v>
      </c>
      <c r="W90" s="66">
        <f ca="1">SUMPRODUCT(Input!AM$17:AM$21,Input!$J$17:$J$21,OFFSET(Input!$E$17:$E$21,0,$A90-1))</f>
        <v>0</v>
      </c>
      <c r="X90" s="66">
        <f ca="1">SUMPRODUCT(Input!AN$17:AN$21,Input!$J$17:$J$21,OFFSET(Input!$E$17:$E$21,0,$A90-1))</f>
        <v>0</v>
      </c>
      <c r="Y90" s="66">
        <f ca="1">SUMPRODUCT(Input!AO$17:AO$21,Input!$J$17:$J$21,OFFSET(Input!$E$17:$E$21,0,$A90-1))</f>
        <v>0</v>
      </c>
      <c r="Z90" s="66">
        <f ca="1">SUMPRODUCT(Input!AP$17:AP$21,Input!$J$17:$J$21,OFFSET(Input!$E$17:$E$21,0,$A90-1))</f>
        <v>0</v>
      </c>
      <c r="AA90" s="66">
        <f ca="1">SUMPRODUCT(Input!AQ$17:AQ$21,Input!$J$17:$J$21,OFFSET(Input!$E$17:$E$21,0,$A90-1))</f>
        <v>0</v>
      </c>
      <c r="AB90" s="66">
        <f ca="1">SUMPRODUCT(Input!AR$17:AR$21,Input!$J$17:$J$21,OFFSET(Input!$E$17:$E$21,0,$A90-1))</f>
        <v>0</v>
      </c>
      <c r="AC90" s="66">
        <f ca="1">SUMPRODUCT(Input!AS$17:AS$21,Input!$J$17:$J$21,OFFSET(Input!$E$17:$E$21,0,$A90-1))</f>
        <v>0</v>
      </c>
      <c r="AD90" s="66">
        <f ca="1">SUMPRODUCT(Input!AT$17:AT$21,Input!$J$17:$J$21,OFFSET(Input!$E$17:$E$21,0,$A90-1))</f>
        <v>0</v>
      </c>
      <c r="AE90" s="66">
        <f ca="1">SUMPRODUCT(Input!AU$17:AU$21,Input!$J$17:$J$21,OFFSET(Input!$E$17:$E$21,0,$A90-1))</f>
        <v>0</v>
      </c>
      <c r="AF90" s="66">
        <f ca="1">SUMPRODUCT(Input!AV$17:AV$21,Input!$J$17:$J$21,OFFSET(Input!$E$17:$E$21,0,$A90-1))</f>
        <v>0</v>
      </c>
      <c r="AG90" s="66">
        <f ca="1">SUMPRODUCT(Input!AW$17:AW$21,Input!$J$17:$J$21,OFFSET(Input!$E$17:$E$21,0,$A90-1))</f>
        <v>0</v>
      </c>
      <c r="AH90" s="66">
        <f ca="1">SUMPRODUCT(Input!AX$17:AX$21,Input!$J$17:$J$21,OFFSET(Input!$E$17:$E$21,0,$A90-1))</f>
        <v>0</v>
      </c>
      <c r="AI90" s="66">
        <f ca="1">SUMPRODUCT(Input!AY$17:AY$21,Input!$J$17:$J$21,OFFSET(Input!$E$17:$E$21,0,$A90-1))</f>
        <v>0</v>
      </c>
      <c r="AJ90" s="66">
        <f ca="1">SUMPRODUCT(Input!AZ$17:AZ$21,Input!$J$17:$J$21,OFFSET(Input!$E$17:$E$21,0,$A90-1))</f>
        <v>0</v>
      </c>
      <c r="AK90" s="66">
        <f ca="1">SUMPRODUCT(Input!BA$17:BA$21,Input!$J$17:$J$21,OFFSET(Input!$E$17:$E$21,0,$A90-1))</f>
        <v>0</v>
      </c>
      <c r="AL90" s="66">
        <f ca="1">SUMPRODUCT(Input!BB$17:BB$21,Input!$J$17:$J$21,OFFSET(Input!$E$17:$E$21,0,$A90-1))</f>
        <v>0</v>
      </c>
      <c r="AM90" s="66">
        <f ca="1">SUMPRODUCT(Input!BC$17:BC$21,Input!$J$17:$J$21,OFFSET(Input!$E$17:$E$21,0,$A90-1))</f>
        <v>0</v>
      </c>
      <c r="AN90" s="66">
        <f ca="1">SUMPRODUCT(Input!BD$17:BD$21,Input!$J$17:$J$21,OFFSET(Input!$E$17:$E$21,0,$A90-1))</f>
        <v>0</v>
      </c>
      <c r="AO90" s="66">
        <f ca="1">SUMPRODUCT(Input!BE$17:BE$21,Input!$J$17:$J$21,OFFSET(Input!$E$17:$E$21,0,$A90-1))</f>
        <v>0</v>
      </c>
      <c r="AP90" s="66">
        <f ca="1">SUMPRODUCT(Input!BF$17:BF$21,Input!$J$17:$J$21,OFFSET(Input!$E$17:$E$21,0,$A90-1))</f>
        <v>0</v>
      </c>
      <c r="AQ90" s="66">
        <f ca="1">SUMPRODUCT(Input!BG$17:BG$21,Input!$J$17:$J$21,OFFSET(Input!$E$17:$E$21,0,$A90-1))</f>
        <v>0</v>
      </c>
      <c r="AR90" s="66">
        <f ca="1">SUMPRODUCT(Input!BH$17:BH$21,Input!$J$17:$J$21,OFFSET(Input!$E$17:$E$21,0,$A90-1))</f>
        <v>0</v>
      </c>
      <c r="AS90" s="66">
        <f ca="1">SUMPRODUCT(Input!BI$17:BI$21,Input!$J$17:$J$21,OFFSET(Input!$E$17:$E$21,0,$A90-1))</f>
        <v>0</v>
      </c>
      <c r="AT90" s="66">
        <f ca="1">SUMPRODUCT(Input!BJ$17:BJ$21,Input!$J$17:$J$21,OFFSET(Input!$E$17:$E$21,0,$A90-1))</f>
        <v>0</v>
      </c>
      <c r="AU90" s="66">
        <f ca="1">SUMPRODUCT(Input!BK$17:BK$21,Input!$J$17:$J$21,OFFSET(Input!$E$17:$E$21,0,$A90-1))</f>
        <v>0</v>
      </c>
      <c r="AV90" s="66">
        <f ca="1">SUMPRODUCT(Input!BL$17:BL$21,Input!$J$17:$J$21,OFFSET(Input!$E$17:$E$21,0,$A90-1))</f>
        <v>0</v>
      </c>
      <c r="AW90" s="66">
        <f ca="1">SUMPRODUCT(Input!BM$17:BM$21,Input!$J$17:$J$21,OFFSET(Input!$E$17:$E$21,0,$A90-1))</f>
        <v>0</v>
      </c>
      <c r="AX90" s="66">
        <f ca="1">SUMPRODUCT(Input!BN$17:BN$21,Input!$J$17:$J$21,OFFSET(Input!$E$17:$E$21,0,$A90-1))</f>
        <v>0</v>
      </c>
      <c r="AY90" s="66">
        <f ca="1">SUMPRODUCT(Input!BO$17:BO$21,Input!$J$17:$J$21,OFFSET(Input!$E$17:$E$21,0,$A90-1))</f>
        <v>0</v>
      </c>
      <c r="AZ90" s="66">
        <f ca="1">SUMPRODUCT(Input!BP$17:BP$21,Input!$J$17:$J$21,OFFSET(Input!$E$17:$E$21,0,$A90-1))</f>
        <v>0</v>
      </c>
      <c r="BA90" s="66">
        <f ca="1">SUMPRODUCT(Input!BQ$17:BQ$21,Input!$J$17:$J$21,OFFSET(Input!$E$17:$E$21,0,$A90-1))</f>
        <v>0</v>
      </c>
      <c r="BB90" s="66">
        <f ca="1">SUMPRODUCT(Input!BR$17:BR$21,Input!$J$17:$J$21,OFFSET(Input!$E$17:$E$21,0,$A90-1))</f>
        <v>0</v>
      </c>
      <c r="BC90" s="66">
        <f ca="1">SUMPRODUCT(Input!BS$17:BS$21,Input!$J$17:$J$21,OFFSET(Input!$E$17:$E$21,0,$A90-1))</f>
        <v>0</v>
      </c>
      <c r="BD90" s="66">
        <f ca="1">SUMPRODUCT(Input!BT$17:BT$21,Input!$J$17:$J$21,OFFSET(Input!$E$17:$E$21,0,$A90-1))</f>
        <v>0</v>
      </c>
      <c r="BE90" s="66">
        <f ca="1">SUMPRODUCT(Input!BU$17:BU$21,Input!$J$17:$J$21,OFFSET(Input!$E$17:$E$21,0,$A90-1))</f>
        <v>0</v>
      </c>
      <c r="BF90" s="66">
        <f ca="1">SUMPRODUCT(Input!BV$17:BV$21,Input!$J$17:$J$21,OFFSET(Input!$E$17:$E$21,0,$A90-1))</f>
        <v>0</v>
      </c>
      <c r="BG90" s="66">
        <f ca="1">SUMPRODUCT(Input!BW$17:BW$21,Input!$J$17:$J$21,OFFSET(Input!$E$17:$E$21,0,$A90-1))</f>
        <v>0</v>
      </c>
      <c r="BH90" s="66">
        <f ca="1">SUMPRODUCT(Input!BX$17:BX$21,Input!$J$17:$J$21,OFFSET(Input!$E$17:$E$21,0,$A90-1))</f>
        <v>0</v>
      </c>
      <c r="BI90" s="66">
        <f ca="1">SUMPRODUCT(Input!BY$17:BY$21,Input!$J$17:$J$21,OFFSET(Input!$E$17:$E$21,0,$A90-1))</f>
        <v>0</v>
      </c>
      <c r="BJ90" s="66">
        <f ca="1">SUMPRODUCT(Input!BZ$17:BZ$21,Input!$J$17:$J$21,OFFSET(Input!$E$17:$E$21,0,$A90-1))</f>
        <v>0</v>
      </c>
      <c r="BK90" s="66">
        <f ca="1">SUMPRODUCT(Input!CA$17:CA$21,Input!$J$17:$J$21,OFFSET(Input!$E$17:$E$21,0,$A90-1))</f>
        <v>0</v>
      </c>
      <c r="BL90" s="66">
        <f ca="1">SUMPRODUCT(Input!CB$17:CB$21,Input!$J$17:$J$21,OFFSET(Input!$E$17:$E$21,0,$A90-1))</f>
        <v>0</v>
      </c>
      <c r="BM90" s="67">
        <f ca="1">SUMPRODUCT(Input!CC$17:CC$21,Input!$J$17:$J$21,OFFSET(Input!$E$17:$E$21,0,$A90-1))</f>
        <v>0</v>
      </c>
    </row>
    <row r="91" spans="1:65" ht="12" customHeight="1" x14ac:dyDescent="0.25">
      <c r="A91">
        <v>5</v>
      </c>
      <c r="B91" s="26" t="str">
        <f>"Tag"&amp;A91&amp;": "&amp;Input!$S$3</f>
        <v>Tag5: N/A</v>
      </c>
      <c r="C91" s="46" t="s">
        <v>30</v>
      </c>
      <c r="D91" s="66">
        <f ca="1">D90</f>
        <v>0</v>
      </c>
      <c r="E91" s="49">
        <v>0</v>
      </c>
      <c r="F91" s="66">
        <f ca="1">E91+F90</f>
        <v>0</v>
      </c>
      <c r="G91" s="66">
        <f t="shared" ref="G91:BM91" ca="1" si="53">F91+G90</f>
        <v>0</v>
      </c>
      <c r="H91" s="66">
        <f t="shared" ca="1" si="53"/>
        <v>0</v>
      </c>
      <c r="I91" s="66">
        <f t="shared" ca="1" si="53"/>
        <v>0</v>
      </c>
      <c r="J91" s="66">
        <f t="shared" ca="1" si="53"/>
        <v>0</v>
      </c>
      <c r="K91" s="66">
        <f t="shared" ca="1" si="53"/>
        <v>0</v>
      </c>
      <c r="L91" s="66">
        <f t="shared" ca="1" si="53"/>
        <v>0</v>
      </c>
      <c r="M91" s="66">
        <f t="shared" ca="1" si="53"/>
        <v>0</v>
      </c>
      <c r="N91" s="66">
        <f t="shared" ca="1" si="53"/>
        <v>0</v>
      </c>
      <c r="O91" s="66">
        <f t="shared" ca="1" si="53"/>
        <v>0</v>
      </c>
      <c r="P91" s="66">
        <f t="shared" ca="1" si="53"/>
        <v>0</v>
      </c>
      <c r="Q91" s="66">
        <f t="shared" ca="1" si="53"/>
        <v>0</v>
      </c>
      <c r="R91" s="66">
        <f t="shared" ca="1" si="53"/>
        <v>0</v>
      </c>
      <c r="S91" s="66">
        <f t="shared" ca="1" si="53"/>
        <v>0</v>
      </c>
      <c r="T91" s="66">
        <f t="shared" ca="1" si="53"/>
        <v>0</v>
      </c>
      <c r="U91" s="66">
        <f t="shared" ca="1" si="53"/>
        <v>0</v>
      </c>
      <c r="V91" s="66">
        <f t="shared" ca="1" si="53"/>
        <v>0</v>
      </c>
      <c r="W91" s="66">
        <f t="shared" ca="1" si="53"/>
        <v>0</v>
      </c>
      <c r="X91" s="66">
        <f t="shared" ca="1" si="53"/>
        <v>0</v>
      </c>
      <c r="Y91" s="66">
        <f t="shared" ca="1" si="53"/>
        <v>0</v>
      </c>
      <c r="Z91" s="66">
        <f t="shared" ca="1" si="53"/>
        <v>0</v>
      </c>
      <c r="AA91" s="66">
        <f t="shared" ca="1" si="53"/>
        <v>0</v>
      </c>
      <c r="AB91" s="66">
        <f t="shared" ca="1" si="53"/>
        <v>0</v>
      </c>
      <c r="AC91" s="66">
        <f t="shared" ca="1" si="53"/>
        <v>0</v>
      </c>
      <c r="AD91" s="66">
        <f t="shared" ca="1" si="53"/>
        <v>0</v>
      </c>
      <c r="AE91" s="66">
        <f t="shared" ca="1" si="53"/>
        <v>0</v>
      </c>
      <c r="AF91" s="66">
        <f t="shared" ca="1" si="53"/>
        <v>0</v>
      </c>
      <c r="AG91" s="66">
        <f t="shared" ca="1" si="53"/>
        <v>0</v>
      </c>
      <c r="AH91" s="66">
        <f t="shared" ca="1" si="53"/>
        <v>0</v>
      </c>
      <c r="AI91" s="66">
        <f t="shared" ca="1" si="53"/>
        <v>0</v>
      </c>
      <c r="AJ91" s="66">
        <f t="shared" ca="1" si="53"/>
        <v>0</v>
      </c>
      <c r="AK91" s="66">
        <f t="shared" ca="1" si="53"/>
        <v>0</v>
      </c>
      <c r="AL91" s="66">
        <f t="shared" ca="1" si="53"/>
        <v>0</v>
      </c>
      <c r="AM91" s="66">
        <f t="shared" ca="1" si="53"/>
        <v>0</v>
      </c>
      <c r="AN91" s="66">
        <f t="shared" ca="1" si="53"/>
        <v>0</v>
      </c>
      <c r="AO91" s="66">
        <f t="shared" ca="1" si="53"/>
        <v>0</v>
      </c>
      <c r="AP91" s="66">
        <f t="shared" ca="1" si="53"/>
        <v>0</v>
      </c>
      <c r="AQ91" s="66">
        <f t="shared" ca="1" si="53"/>
        <v>0</v>
      </c>
      <c r="AR91" s="66">
        <f t="shared" ca="1" si="53"/>
        <v>0</v>
      </c>
      <c r="AS91" s="66">
        <f t="shared" ca="1" si="53"/>
        <v>0</v>
      </c>
      <c r="AT91" s="66">
        <f t="shared" ca="1" si="53"/>
        <v>0</v>
      </c>
      <c r="AU91" s="66">
        <f t="shared" ca="1" si="53"/>
        <v>0</v>
      </c>
      <c r="AV91" s="66">
        <f t="shared" ca="1" si="53"/>
        <v>0</v>
      </c>
      <c r="AW91" s="66">
        <f t="shared" ca="1" si="53"/>
        <v>0</v>
      </c>
      <c r="AX91" s="66">
        <f t="shared" ca="1" si="53"/>
        <v>0</v>
      </c>
      <c r="AY91" s="66">
        <f t="shared" ca="1" si="53"/>
        <v>0</v>
      </c>
      <c r="AZ91" s="66">
        <f t="shared" ca="1" si="53"/>
        <v>0</v>
      </c>
      <c r="BA91" s="66">
        <f t="shared" ca="1" si="53"/>
        <v>0</v>
      </c>
      <c r="BB91" s="66">
        <f t="shared" ca="1" si="53"/>
        <v>0</v>
      </c>
      <c r="BC91" s="66">
        <f t="shared" ca="1" si="53"/>
        <v>0</v>
      </c>
      <c r="BD91" s="66">
        <f t="shared" ca="1" si="53"/>
        <v>0</v>
      </c>
      <c r="BE91" s="66">
        <f t="shared" ca="1" si="53"/>
        <v>0</v>
      </c>
      <c r="BF91" s="66">
        <f t="shared" ca="1" si="53"/>
        <v>0</v>
      </c>
      <c r="BG91" s="66">
        <f t="shared" ca="1" si="53"/>
        <v>0</v>
      </c>
      <c r="BH91" s="66">
        <f t="shared" ca="1" si="53"/>
        <v>0</v>
      </c>
      <c r="BI91" s="66">
        <f t="shared" ca="1" si="53"/>
        <v>0</v>
      </c>
      <c r="BJ91" s="66">
        <f t="shared" ca="1" si="53"/>
        <v>0</v>
      </c>
      <c r="BK91" s="66">
        <f t="shared" ca="1" si="53"/>
        <v>0</v>
      </c>
      <c r="BL91" s="66">
        <f t="shared" ca="1" si="53"/>
        <v>0</v>
      </c>
      <c r="BM91" s="67">
        <f t="shared" ca="1" si="53"/>
        <v>0</v>
      </c>
    </row>
    <row r="92" spans="1:65" ht="12" customHeight="1" x14ac:dyDescent="0.25">
      <c r="A92">
        <v>5</v>
      </c>
      <c r="B92" s="26" t="str">
        <f>"Tag"&amp;A92&amp;": "&amp;Input!$S$3</f>
        <v>Tag5: N/A</v>
      </c>
      <c r="C92" s="46" t="s">
        <v>33</v>
      </c>
      <c r="D92" s="99">
        <f ca="1">IFERROR(1-D90/D87,0)</f>
        <v>0</v>
      </c>
      <c r="E92" s="105">
        <v>0</v>
      </c>
      <c r="F92" s="99">
        <f ca="1">IFERROR(1-F90/F87,0)</f>
        <v>0</v>
      </c>
      <c r="G92" s="99">
        <f t="shared" ref="G92:BM92" ca="1" si="54">IFERROR(1-G90/G87,0)</f>
        <v>0</v>
      </c>
      <c r="H92" s="99">
        <f t="shared" ca="1" si="54"/>
        <v>0</v>
      </c>
      <c r="I92" s="99">
        <f t="shared" ca="1" si="54"/>
        <v>0</v>
      </c>
      <c r="J92" s="99">
        <f t="shared" ca="1" si="54"/>
        <v>0</v>
      </c>
      <c r="K92" s="99">
        <f t="shared" ca="1" si="54"/>
        <v>0</v>
      </c>
      <c r="L92" s="99">
        <f t="shared" ca="1" si="54"/>
        <v>0</v>
      </c>
      <c r="M92" s="99">
        <f t="shared" ca="1" si="54"/>
        <v>0</v>
      </c>
      <c r="N92" s="99">
        <f t="shared" ca="1" si="54"/>
        <v>0</v>
      </c>
      <c r="O92" s="99">
        <f t="shared" ca="1" si="54"/>
        <v>0</v>
      </c>
      <c r="P92" s="99">
        <f t="shared" ca="1" si="54"/>
        <v>0</v>
      </c>
      <c r="Q92" s="99">
        <f t="shared" ca="1" si="54"/>
        <v>0</v>
      </c>
      <c r="R92" s="99">
        <f t="shared" ca="1" si="54"/>
        <v>0</v>
      </c>
      <c r="S92" s="99">
        <f t="shared" ca="1" si="54"/>
        <v>0</v>
      </c>
      <c r="T92" s="99">
        <f t="shared" ca="1" si="54"/>
        <v>0</v>
      </c>
      <c r="U92" s="99">
        <f t="shared" ca="1" si="54"/>
        <v>0</v>
      </c>
      <c r="V92" s="99">
        <f t="shared" ca="1" si="54"/>
        <v>0</v>
      </c>
      <c r="W92" s="99">
        <f t="shared" ca="1" si="54"/>
        <v>0</v>
      </c>
      <c r="X92" s="99">
        <f t="shared" ca="1" si="54"/>
        <v>0</v>
      </c>
      <c r="Y92" s="99">
        <f t="shared" ca="1" si="54"/>
        <v>0</v>
      </c>
      <c r="Z92" s="99">
        <f t="shared" ca="1" si="54"/>
        <v>0</v>
      </c>
      <c r="AA92" s="99">
        <f t="shared" ca="1" si="54"/>
        <v>0</v>
      </c>
      <c r="AB92" s="99">
        <f t="shared" ca="1" si="54"/>
        <v>0</v>
      </c>
      <c r="AC92" s="99">
        <f t="shared" ca="1" si="54"/>
        <v>0</v>
      </c>
      <c r="AD92" s="99">
        <f t="shared" ca="1" si="54"/>
        <v>0</v>
      </c>
      <c r="AE92" s="99">
        <f t="shared" ca="1" si="54"/>
        <v>0</v>
      </c>
      <c r="AF92" s="99">
        <f t="shared" ca="1" si="54"/>
        <v>0</v>
      </c>
      <c r="AG92" s="99">
        <f t="shared" ca="1" si="54"/>
        <v>0</v>
      </c>
      <c r="AH92" s="99">
        <f t="shared" ca="1" si="54"/>
        <v>0</v>
      </c>
      <c r="AI92" s="99">
        <f t="shared" ca="1" si="54"/>
        <v>0</v>
      </c>
      <c r="AJ92" s="99">
        <f t="shared" ca="1" si="54"/>
        <v>0</v>
      </c>
      <c r="AK92" s="115">
        <f t="shared" ca="1" si="54"/>
        <v>0</v>
      </c>
      <c r="AL92" s="115">
        <f t="shared" ca="1" si="54"/>
        <v>0</v>
      </c>
      <c r="AM92" s="115">
        <f t="shared" ca="1" si="54"/>
        <v>0</v>
      </c>
      <c r="AN92" s="115">
        <f t="shared" ca="1" si="54"/>
        <v>0</v>
      </c>
      <c r="AO92" s="115">
        <f t="shared" ca="1" si="54"/>
        <v>0</v>
      </c>
      <c r="AP92" s="115">
        <f t="shared" ca="1" si="54"/>
        <v>0</v>
      </c>
      <c r="AQ92" s="115">
        <f t="shared" ca="1" si="54"/>
        <v>0</v>
      </c>
      <c r="AR92" s="115">
        <f t="shared" ca="1" si="54"/>
        <v>0</v>
      </c>
      <c r="AS92" s="115">
        <f t="shared" ca="1" si="54"/>
        <v>0</v>
      </c>
      <c r="AT92" s="115">
        <f t="shared" ca="1" si="54"/>
        <v>0</v>
      </c>
      <c r="AU92" s="115">
        <f t="shared" ca="1" si="54"/>
        <v>0</v>
      </c>
      <c r="AV92" s="115">
        <f t="shared" ca="1" si="54"/>
        <v>0</v>
      </c>
      <c r="AW92" s="115">
        <f t="shared" ca="1" si="54"/>
        <v>0</v>
      </c>
      <c r="AX92" s="115">
        <f t="shared" ca="1" si="54"/>
        <v>0</v>
      </c>
      <c r="AY92" s="115">
        <f t="shared" ca="1" si="54"/>
        <v>0</v>
      </c>
      <c r="AZ92" s="115">
        <f t="shared" ca="1" si="54"/>
        <v>0</v>
      </c>
      <c r="BA92" s="115">
        <f t="shared" ca="1" si="54"/>
        <v>0</v>
      </c>
      <c r="BB92" s="115">
        <f t="shared" ca="1" si="54"/>
        <v>0</v>
      </c>
      <c r="BC92" s="115">
        <f t="shared" ca="1" si="54"/>
        <v>0</v>
      </c>
      <c r="BD92" s="115">
        <f t="shared" ca="1" si="54"/>
        <v>0</v>
      </c>
      <c r="BE92" s="115">
        <f t="shared" ca="1" si="54"/>
        <v>0</v>
      </c>
      <c r="BF92" s="115">
        <f t="shared" ca="1" si="54"/>
        <v>0</v>
      </c>
      <c r="BG92" s="115">
        <f t="shared" ca="1" si="54"/>
        <v>0</v>
      </c>
      <c r="BH92" s="115">
        <f t="shared" ca="1" si="54"/>
        <v>0</v>
      </c>
      <c r="BI92" s="115">
        <f t="shared" ca="1" si="54"/>
        <v>0</v>
      </c>
      <c r="BJ92" s="115">
        <f t="shared" ca="1" si="54"/>
        <v>0</v>
      </c>
      <c r="BK92" s="115">
        <f t="shared" ca="1" si="54"/>
        <v>0</v>
      </c>
      <c r="BL92" s="115">
        <f t="shared" ca="1" si="54"/>
        <v>0</v>
      </c>
      <c r="BM92" s="116">
        <f t="shared" ca="1" si="54"/>
        <v>0</v>
      </c>
    </row>
    <row r="93" spans="1:65" ht="12" customHeight="1" x14ac:dyDescent="0.25">
      <c r="A93">
        <v>5</v>
      </c>
      <c r="B93" s="27" t="str">
        <f>"Tag"&amp;A93&amp;": "&amp;Input!$S$3</f>
        <v>Tag5: N/A</v>
      </c>
      <c r="C93" s="47" t="s">
        <v>31</v>
      </c>
      <c r="D93" s="100">
        <f ca="1">IFERROR(1-D91/D88,0)</f>
        <v>0</v>
      </c>
      <c r="E93" s="106">
        <v>0</v>
      </c>
      <c r="F93" s="100">
        <f ca="1">IFERROR(1-F91/F88,0)</f>
        <v>0</v>
      </c>
      <c r="G93" s="100">
        <f t="shared" ref="G93:BM93" ca="1" si="55">IFERROR(1-G91/G88,0)</f>
        <v>0</v>
      </c>
      <c r="H93" s="100">
        <f t="shared" ca="1" si="55"/>
        <v>0</v>
      </c>
      <c r="I93" s="100">
        <f t="shared" ca="1" si="55"/>
        <v>0</v>
      </c>
      <c r="J93" s="100">
        <f t="shared" ca="1" si="55"/>
        <v>0</v>
      </c>
      <c r="K93" s="100">
        <f t="shared" ca="1" si="55"/>
        <v>0</v>
      </c>
      <c r="L93" s="100">
        <f t="shared" ca="1" si="55"/>
        <v>0</v>
      </c>
      <c r="M93" s="100">
        <f t="shared" ca="1" si="55"/>
        <v>0</v>
      </c>
      <c r="N93" s="100">
        <f t="shared" ca="1" si="55"/>
        <v>0</v>
      </c>
      <c r="O93" s="100">
        <f t="shared" ca="1" si="55"/>
        <v>0</v>
      </c>
      <c r="P93" s="100">
        <f t="shared" ca="1" si="55"/>
        <v>0</v>
      </c>
      <c r="Q93" s="100">
        <f t="shared" ca="1" si="55"/>
        <v>0</v>
      </c>
      <c r="R93" s="100">
        <f t="shared" ca="1" si="55"/>
        <v>0</v>
      </c>
      <c r="S93" s="100">
        <f t="shared" ca="1" si="55"/>
        <v>0</v>
      </c>
      <c r="T93" s="100">
        <f t="shared" ca="1" si="55"/>
        <v>0</v>
      </c>
      <c r="U93" s="100">
        <f t="shared" ca="1" si="55"/>
        <v>0</v>
      </c>
      <c r="V93" s="100">
        <f t="shared" ca="1" si="55"/>
        <v>0</v>
      </c>
      <c r="W93" s="100">
        <f t="shared" ca="1" si="55"/>
        <v>0</v>
      </c>
      <c r="X93" s="100">
        <f t="shared" ca="1" si="55"/>
        <v>0</v>
      </c>
      <c r="Y93" s="100">
        <f t="shared" ca="1" si="55"/>
        <v>0</v>
      </c>
      <c r="Z93" s="100">
        <f t="shared" ca="1" si="55"/>
        <v>0</v>
      </c>
      <c r="AA93" s="100">
        <f t="shared" ca="1" si="55"/>
        <v>0</v>
      </c>
      <c r="AB93" s="100">
        <f t="shared" ca="1" si="55"/>
        <v>0</v>
      </c>
      <c r="AC93" s="100">
        <f t="shared" ca="1" si="55"/>
        <v>0</v>
      </c>
      <c r="AD93" s="100">
        <f t="shared" ca="1" si="55"/>
        <v>0</v>
      </c>
      <c r="AE93" s="100">
        <f t="shared" ca="1" si="55"/>
        <v>0</v>
      </c>
      <c r="AF93" s="100">
        <f t="shared" ca="1" si="55"/>
        <v>0</v>
      </c>
      <c r="AG93" s="100">
        <f t="shared" ca="1" si="55"/>
        <v>0</v>
      </c>
      <c r="AH93" s="100">
        <f t="shared" ca="1" si="55"/>
        <v>0</v>
      </c>
      <c r="AI93" s="100">
        <f t="shared" ca="1" si="55"/>
        <v>0</v>
      </c>
      <c r="AJ93" s="100">
        <f t="shared" ca="1" si="55"/>
        <v>0</v>
      </c>
      <c r="AK93" s="117">
        <f t="shared" ca="1" si="55"/>
        <v>0</v>
      </c>
      <c r="AL93" s="117">
        <f t="shared" ca="1" si="55"/>
        <v>0</v>
      </c>
      <c r="AM93" s="117">
        <f t="shared" ca="1" si="55"/>
        <v>0</v>
      </c>
      <c r="AN93" s="117">
        <f t="shared" ca="1" si="55"/>
        <v>0</v>
      </c>
      <c r="AO93" s="117">
        <f t="shared" ca="1" si="55"/>
        <v>0</v>
      </c>
      <c r="AP93" s="117">
        <f t="shared" ca="1" si="55"/>
        <v>0</v>
      </c>
      <c r="AQ93" s="117">
        <f t="shared" ca="1" si="55"/>
        <v>0</v>
      </c>
      <c r="AR93" s="117">
        <f t="shared" ca="1" si="55"/>
        <v>0</v>
      </c>
      <c r="AS93" s="117">
        <f t="shared" ca="1" si="55"/>
        <v>0</v>
      </c>
      <c r="AT93" s="117">
        <f t="shared" ca="1" si="55"/>
        <v>0</v>
      </c>
      <c r="AU93" s="117">
        <f t="shared" ca="1" si="55"/>
        <v>0</v>
      </c>
      <c r="AV93" s="117">
        <f t="shared" ca="1" si="55"/>
        <v>0</v>
      </c>
      <c r="AW93" s="117">
        <f t="shared" ca="1" si="55"/>
        <v>0</v>
      </c>
      <c r="AX93" s="117">
        <f t="shared" ca="1" si="55"/>
        <v>0</v>
      </c>
      <c r="AY93" s="117">
        <f t="shared" ca="1" si="55"/>
        <v>0</v>
      </c>
      <c r="AZ93" s="117">
        <f t="shared" ca="1" si="55"/>
        <v>0</v>
      </c>
      <c r="BA93" s="117">
        <f t="shared" ca="1" si="55"/>
        <v>0</v>
      </c>
      <c r="BB93" s="117">
        <f t="shared" ca="1" si="55"/>
        <v>0</v>
      </c>
      <c r="BC93" s="117">
        <f t="shared" ca="1" si="55"/>
        <v>0</v>
      </c>
      <c r="BD93" s="117">
        <f t="shared" ca="1" si="55"/>
        <v>0</v>
      </c>
      <c r="BE93" s="117">
        <f t="shared" ca="1" si="55"/>
        <v>0</v>
      </c>
      <c r="BF93" s="117">
        <f t="shared" ca="1" si="55"/>
        <v>0</v>
      </c>
      <c r="BG93" s="117">
        <f t="shared" ca="1" si="55"/>
        <v>0</v>
      </c>
      <c r="BH93" s="117">
        <f t="shared" ca="1" si="55"/>
        <v>0</v>
      </c>
      <c r="BI93" s="117">
        <f t="shared" ca="1" si="55"/>
        <v>0</v>
      </c>
      <c r="BJ93" s="117">
        <f t="shared" ca="1" si="55"/>
        <v>0</v>
      </c>
      <c r="BK93" s="117">
        <f t="shared" ca="1" si="55"/>
        <v>0</v>
      </c>
      <c r="BL93" s="117">
        <f t="shared" ca="1" si="55"/>
        <v>0</v>
      </c>
      <c r="BM93" s="118">
        <f t="shared" ca="1" si="55"/>
        <v>0</v>
      </c>
    </row>
  </sheetData>
  <mergeCells count="5">
    <mergeCell ref="F2:Q2"/>
    <mergeCell ref="R2:AC2"/>
    <mergeCell ref="AD2:AO2"/>
    <mergeCell ref="AP2:BA2"/>
    <mergeCell ref="BB2:BM2"/>
  </mergeCells>
  <pageMargins left="0.7" right="0.7" top="0.75" bottom="0.75" header="0.3" footer="0.3"/>
  <pageSetup paperSize="9" orientation="portrait" r:id="rId1"/>
  <ignoredErrors>
    <ignoredError sqref="D19 D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opLeftCell="B2" zoomScaleNormal="100" workbookViewId="0">
      <selection activeCell="B1" sqref="A1:XFD1"/>
    </sheetView>
  </sheetViews>
  <sheetFormatPr defaultRowHeight="15" x14ac:dyDescent="0.25"/>
  <cols>
    <col min="1" max="1" width="3.28515625" hidden="1" customWidth="1"/>
    <col min="2" max="2" width="18.5703125" customWidth="1"/>
    <col min="3" max="3" width="17.42578125" bestFit="1" customWidth="1"/>
    <col min="4" max="4" width="15.7109375" customWidth="1"/>
    <col min="5" max="5" width="0.42578125" customWidth="1"/>
    <col min="6" max="25" width="12.7109375" customWidth="1"/>
  </cols>
  <sheetData>
    <row r="1" spans="2:25" ht="18" hidden="1" customHeight="1" x14ac:dyDescent="0.25">
      <c r="F1">
        <v>0</v>
      </c>
      <c r="G1">
        <v>3</v>
      </c>
      <c r="H1">
        <v>6</v>
      </c>
      <c r="I1">
        <v>9</v>
      </c>
      <c r="J1">
        <v>12</v>
      </c>
      <c r="K1">
        <v>15</v>
      </c>
      <c r="L1">
        <v>18</v>
      </c>
      <c r="M1">
        <v>21</v>
      </c>
      <c r="N1">
        <v>24</v>
      </c>
      <c r="O1">
        <v>27</v>
      </c>
      <c r="P1">
        <v>30</v>
      </c>
      <c r="Q1">
        <v>33</v>
      </c>
      <c r="R1">
        <v>36</v>
      </c>
      <c r="S1">
        <v>39</v>
      </c>
      <c r="T1">
        <v>42</v>
      </c>
      <c r="U1">
        <v>45</v>
      </c>
      <c r="V1">
        <v>48</v>
      </c>
      <c r="W1">
        <v>51</v>
      </c>
      <c r="X1">
        <v>54</v>
      </c>
      <c r="Y1">
        <v>57</v>
      </c>
    </row>
    <row r="2" spans="2:25" x14ac:dyDescent="0.25">
      <c r="B2" s="4"/>
      <c r="C2" s="5"/>
      <c r="D2" s="5"/>
      <c r="E2" s="5"/>
      <c r="F2" s="142">
        <v>2016</v>
      </c>
      <c r="G2" s="143"/>
      <c r="H2" s="143"/>
      <c r="I2" s="144"/>
      <c r="J2" s="142">
        <v>2017</v>
      </c>
      <c r="K2" s="143"/>
      <c r="L2" s="143"/>
      <c r="M2" s="144"/>
      <c r="N2" s="142">
        <v>2018</v>
      </c>
      <c r="O2" s="143"/>
      <c r="P2" s="143"/>
      <c r="Q2" s="144"/>
      <c r="R2" s="142">
        <v>2019</v>
      </c>
      <c r="S2" s="143"/>
      <c r="T2" s="143"/>
      <c r="U2" s="144"/>
      <c r="V2" s="142">
        <v>2020</v>
      </c>
      <c r="W2" s="143"/>
      <c r="X2" s="143"/>
      <c r="Y2" s="144"/>
    </row>
    <row r="3" spans="2:25" x14ac:dyDescent="0.25">
      <c r="B3" s="4"/>
      <c r="C3" s="5"/>
      <c r="D3" s="5"/>
      <c r="E3" s="5"/>
      <c r="F3" s="6" t="s">
        <v>2798</v>
      </c>
      <c r="G3" s="7" t="s">
        <v>2799</v>
      </c>
      <c r="H3" s="7" t="s">
        <v>2800</v>
      </c>
      <c r="I3" s="33" t="s">
        <v>2801</v>
      </c>
      <c r="J3" s="6" t="s">
        <v>2798</v>
      </c>
      <c r="K3" s="7" t="s">
        <v>2799</v>
      </c>
      <c r="L3" s="7" t="s">
        <v>2800</v>
      </c>
      <c r="M3" s="33" t="s">
        <v>2801</v>
      </c>
      <c r="N3" s="6" t="s">
        <v>2798</v>
      </c>
      <c r="O3" s="7" t="s">
        <v>2799</v>
      </c>
      <c r="P3" s="7" t="s">
        <v>2800</v>
      </c>
      <c r="Q3" s="33" t="s">
        <v>2801</v>
      </c>
      <c r="R3" s="6" t="s">
        <v>2798</v>
      </c>
      <c r="S3" s="7" t="s">
        <v>2799</v>
      </c>
      <c r="T3" s="7" t="s">
        <v>2800</v>
      </c>
      <c r="U3" s="33" t="s">
        <v>2801</v>
      </c>
      <c r="V3" s="6" t="s">
        <v>2798</v>
      </c>
      <c r="W3" s="7" t="s">
        <v>2799</v>
      </c>
      <c r="X3" s="7" t="s">
        <v>2800</v>
      </c>
      <c r="Y3" s="33" t="s">
        <v>2801</v>
      </c>
    </row>
    <row r="4" spans="2:25" x14ac:dyDescent="0.25">
      <c r="B4" s="28"/>
      <c r="C4" s="129"/>
      <c r="D4" s="127" t="s">
        <v>2809</v>
      </c>
      <c r="E4" s="130"/>
      <c r="F4" s="128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2:25" ht="12" customHeight="1" x14ac:dyDescent="0.25">
      <c r="B5" s="8" t="s">
        <v>24</v>
      </c>
      <c r="C5" s="9" t="s">
        <v>32</v>
      </c>
      <c r="D5" s="70">
        <f ca="1">SUM(F5:Y5)</f>
        <v>41503967.535019994</v>
      </c>
      <c r="E5" s="24">
        <v>0</v>
      </c>
      <c r="F5" s="55">
        <f ca="1">SUM(OFFSET('Consolidated Output (M)'!$F5:$H5, 0, F$1))</f>
        <v>0</v>
      </c>
      <c r="G5" s="55">
        <f ca="1">SUM(OFFSET('Consolidated Output (M)'!$F5:$H5, 0, G$1))</f>
        <v>0</v>
      </c>
      <c r="H5" s="55">
        <f ca="1">SUM(OFFSET('Consolidated Output (M)'!$F5:$H5, 0, H$1))</f>
        <v>5276682.9693449996</v>
      </c>
      <c r="I5" s="55">
        <f ca="1">SUM(OFFSET('Consolidated Output (M)'!$F5:$H5, 0, I$1))</f>
        <v>15475300.798164997</v>
      </c>
      <c r="J5" s="55">
        <f ca="1">SUM(OFFSET('Consolidated Output (M)'!$F5:$H5, 0, J$1))</f>
        <v>0</v>
      </c>
      <c r="K5" s="55">
        <f ca="1">SUM(OFFSET('Consolidated Output (M)'!$F5:$H5, 0, K$1))</f>
        <v>0</v>
      </c>
      <c r="L5" s="55">
        <f ca="1">SUM(OFFSET('Consolidated Output (M)'!$F5:$H5, 0, L$1))</f>
        <v>2524904.3017000002</v>
      </c>
      <c r="M5" s="55">
        <f ca="1">SUM(OFFSET('Consolidated Output (M)'!$F5:$H5, 0, M$1))</f>
        <v>12315048.741279999</v>
      </c>
      <c r="N5" s="55">
        <f ca="1">SUM(OFFSET('Consolidated Output (M)'!$F5:$H5, 0, N$1))</f>
        <v>5912030.7245299993</v>
      </c>
      <c r="O5" s="55">
        <f ca="1">SUM(OFFSET('Consolidated Output (M)'!$F5:$H5, 0, O$1))</f>
        <v>0</v>
      </c>
      <c r="P5" s="55">
        <f ca="1">SUM(OFFSET('Consolidated Output (M)'!$F5:$H5, 0, P$1))</f>
        <v>0</v>
      </c>
      <c r="Q5" s="55">
        <f ca="1">SUM(OFFSET('Consolidated Output (M)'!$F5:$H5, 0, Q$1))</f>
        <v>0</v>
      </c>
      <c r="R5" s="55">
        <f ca="1">SUM(OFFSET('Consolidated Output (M)'!$F5:$H5, 0, R$1))</f>
        <v>0</v>
      </c>
      <c r="S5" s="55">
        <f ca="1">SUM(OFFSET('Consolidated Output (M)'!$F5:$H5, 0, S$1))</f>
        <v>0</v>
      </c>
      <c r="T5" s="55">
        <f ca="1">SUM(OFFSET('Consolidated Output (M)'!$F5:$H5, 0, T$1))</f>
        <v>0</v>
      </c>
      <c r="U5" s="55">
        <f ca="1">SUM(OFFSET('Consolidated Output (M)'!$F5:$H5, 0, U$1))</f>
        <v>0</v>
      </c>
      <c r="V5" s="55">
        <f ca="1">SUM(OFFSET('Consolidated Output (M)'!$F5:$H5, 0, V$1))</f>
        <v>0</v>
      </c>
      <c r="W5" s="55">
        <f ca="1">SUM(OFFSET('Consolidated Output (M)'!$F5:$H5, 0, W$1))</f>
        <v>0</v>
      </c>
      <c r="X5" s="55">
        <f ca="1">SUM(OFFSET('Consolidated Output (M)'!$F5:$H5, 0, X$1))</f>
        <v>0</v>
      </c>
      <c r="Y5" s="78">
        <f ca="1">SUM(OFFSET('Consolidated Output (M)'!$F5:$H5, 0, Y$1))</f>
        <v>0</v>
      </c>
    </row>
    <row r="6" spans="2:25" ht="12" customHeight="1" x14ac:dyDescent="0.25">
      <c r="B6" s="10" t="s">
        <v>24</v>
      </c>
      <c r="C6" s="11" t="s">
        <v>25</v>
      </c>
      <c r="D6" s="70">
        <f ca="1">D5</f>
        <v>41503967.535019994</v>
      </c>
      <c r="E6" s="24">
        <v>0</v>
      </c>
      <c r="F6" s="56">
        <f ca="1">F5+E6</f>
        <v>0</v>
      </c>
      <c r="G6" s="56">
        <f t="shared" ref="G6:Y6" ca="1" si="0">F6+G5</f>
        <v>0</v>
      </c>
      <c r="H6" s="56">
        <f t="shared" ca="1" si="0"/>
        <v>5276682.9693449996</v>
      </c>
      <c r="I6" s="56">
        <f t="shared" ca="1" si="0"/>
        <v>20751983.767509997</v>
      </c>
      <c r="J6" s="56">
        <f t="shared" ca="1" si="0"/>
        <v>20751983.767509997</v>
      </c>
      <c r="K6" s="56">
        <f t="shared" ca="1" si="0"/>
        <v>20751983.767509997</v>
      </c>
      <c r="L6" s="56">
        <f t="shared" ca="1" si="0"/>
        <v>23276888.069209997</v>
      </c>
      <c r="M6" s="56">
        <f t="shared" ca="1" si="0"/>
        <v>35591936.810489997</v>
      </c>
      <c r="N6" s="56">
        <f t="shared" ca="1" si="0"/>
        <v>41503967.535019994</v>
      </c>
      <c r="O6" s="56">
        <f t="shared" ca="1" si="0"/>
        <v>41503967.535019994</v>
      </c>
      <c r="P6" s="56">
        <f t="shared" ca="1" si="0"/>
        <v>41503967.535019994</v>
      </c>
      <c r="Q6" s="56">
        <f t="shared" ca="1" si="0"/>
        <v>41503967.535019994</v>
      </c>
      <c r="R6" s="56">
        <f t="shared" ca="1" si="0"/>
        <v>41503967.535019994</v>
      </c>
      <c r="S6" s="56">
        <f t="shared" ca="1" si="0"/>
        <v>41503967.535019994</v>
      </c>
      <c r="T6" s="56">
        <f t="shared" ca="1" si="0"/>
        <v>41503967.535019994</v>
      </c>
      <c r="U6" s="56">
        <f t="shared" ca="1" si="0"/>
        <v>41503967.535019994</v>
      </c>
      <c r="V6" s="56">
        <f t="shared" ca="1" si="0"/>
        <v>41503967.535019994</v>
      </c>
      <c r="W6" s="56">
        <f t="shared" ca="1" si="0"/>
        <v>41503967.535019994</v>
      </c>
      <c r="X6" s="56">
        <f t="shared" ca="1" si="0"/>
        <v>41503967.535019994</v>
      </c>
      <c r="Y6" s="57">
        <f t="shared" ca="1" si="0"/>
        <v>41503967.535019994</v>
      </c>
    </row>
    <row r="7" spans="2:25" ht="12" customHeight="1" x14ac:dyDescent="0.25">
      <c r="B7" s="10" t="s">
        <v>24</v>
      </c>
      <c r="C7" s="11" t="s">
        <v>26</v>
      </c>
      <c r="D7" s="70">
        <f ca="1">D6-D16</f>
        <v>4274327.075019978</v>
      </c>
      <c r="E7" s="24">
        <v>0</v>
      </c>
      <c r="F7" s="56">
        <f t="shared" ref="F7:Y7" ca="1" si="1">F6-F16</f>
        <v>-9498704.8200000003</v>
      </c>
      <c r="G7" s="56">
        <f t="shared" ca="1" si="1"/>
        <v>-19582482.059999999</v>
      </c>
      <c r="H7" s="56">
        <f t="shared" ca="1" si="1"/>
        <v>-20002443.942233082</v>
      </c>
      <c r="I7" s="56">
        <f t="shared" ca="1" si="1"/>
        <v>-9954037.4966639727</v>
      </c>
      <c r="J7" s="56">
        <f t="shared" ca="1" si="1"/>
        <v>-16477656.692490019</v>
      </c>
      <c r="K7" s="56">
        <f t="shared" ca="1" si="1"/>
        <v>-16477656.692490019</v>
      </c>
      <c r="L7" s="56">
        <f t="shared" ca="1" si="1"/>
        <v>-13952752.390790019</v>
      </c>
      <c r="M7" s="56">
        <f t="shared" ca="1" si="1"/>
        <v>-1637703.6495100185</v>
      </c>
      <c r="N7" s="56">
        <f t="shared" ca="1" si="1"/>
        <v>4274327.075019978</v>
      </c>
      <c r="O7" s="56">
        <f t="shared" ca="1" si="1"/>
        <v>4274327.075019978</v>
      </c>
      <c r="P7" s="56">
        <f t="shared" ca="1" si="1"/>
        <v>4274327.075019978</v>
      </c>
      <c r="Q7" s="56">
        <f t="shared" ca="1" si="1"/>
        <v>4274327.075019978</v>
      </c>
      <c r="R7" s="56">
        <f t="shared" ca="1" si="1"/>
        <v>4274327.075019978</v>
      </c>
      <c r="S7" s="56">
        <f t="shared" ca="1" si="1"/>
        <v>4274327.075019978</v>
      </c>
      <c r="T7" s="56">
        <f t="shared" ca="1" si="1"/>
        <v>4274327.075019978</v>
      </c>
      <c r="U7" s="56">
        <f t="shared" ca="1" si="1"/>
        <v>4274327.075019978</v>
      </c>
      <c r="V7" s="56">
        <f t="shared" ca="1" si="1"/>
        <v>4274327.075019978</v>
      </c>
      <c r="W7" s="56">
        <f t="shared" ca="1" si="1"/>
        <v>4274327.075019978</v>
      </c>
      <c r="X7" s="56">
        <f t="shared" ca="1" si="1"/>
        <v>4274327.075019978</v>
      </c>
      <c r="Y7" s="57">
        <f t="shared" ca="1" si="1"/>
        <v>4274327.075019978</v>
      </c>
    </row>
    <row r="8" spans="2:25" ht="12" customHeight="1" x14ac:dyDescent="0.25">
      <c r="B8" s="37" t="s">
        <v>23</v>
      </c>
      <c r="C8" s="11" t="s">
        <v>32</v>
      </c>
      <c r="D8" s="76">
        <f ca="1">D11-D5</f>
        <v>29259679.608355016</v>
      </c>
      <c r="E8" s="24">
        <v>0</v>
      </c>
      <c r="F8" s="77">
        <f ca="1">F11-F5</f>
        <v>10000000</v>
      </c>
      <c r="G8" s="77">
        <f t="shared" ref="G8:Y8" ca="1" si="2">G11-G5</f>
        <v>3814567.4500150001</v>
      </c>
      <c r="H8" s="77">
        <f t="shared" ca="1" si="2"/>
        <v>0</v>
      </c>
      <c r="I8" s="77">
        <f t="shared" ca="1" si="2"/>
        <v>4833512.964730002</v>
      </c>
      <c r="J8" s="77">
        <f t="shared" ca="1" si="2"/>
        <v>1963518.778865</v>
      </c>
      <c r="K8" s="77">
        <f t="shared" ca="1" si="2"/>
        <v>3814567.4500150001</v>
      </c>
      <c r="L8" s="77">
        <f t="shared" ca="1" si="2"/>
        <v>0</v>
      </c>
      <c r="M8" s="77">
        <f t="shared" ca="1" si="2"/>
        <v>3800425.9004250001</v>
      </c>
      <c r="N8" s="77">
        <f t="shared" ca="1" si="2"/>
        <v>1033087.064305</v>
      </c>
      <c r="O8" s="77">
        <f t="shared" ca="1" si="2"/>
        <v>0</v>
      </c>
      <c r="P8" s="77">
        <f t="shared" ca="1" si="2"/>
        <v>0</v>
      </c>
      <c r="Q8" s="77">
        <f t="shared" ca="1" si="2"/>
        <v>0</v>
      </c>
      <c r="R8" s="77">
        <f t="shared" ca="1" si="2"/>
        <v>0</v>
      </c>
      <c r="S8" s="77">
        <f t="shared" ca="1" si="2"/>
        <v>0</v>
      </c>
      <c r="T8" s="77">
        <f t="shared" ca="1" si="2"/>
        <v>0</v>
      </c>
      <c r="U8" s="77">
        <f t="shared" ca="1" si="2"/>
        <v>0</v>
      </c>
      <c r="V8" s="77">
        <f t="shared" ca="1" si="2"/>
        <v>0</v>
      </c>
      <c r="W8" s="77">
        <f t="shared" ca="1" si="2"/>
        <v>0</v>
      </c>
      <c r="X8" s="77">
        <f t="shared" ca="1" si="2"/>
        <v>0</v>
      </c>
      <c r="Y8" s="79">
        <f t="shared" ca="1" si="2"/>
        <v>0</v>
      </c>
    </row>
    <row r="9" spans="2:25" ht="12" customHeight="1" x14ac:dyDescent="0.25">
      <c r="B9" s="38" t="s">
        <v>23</v>
      </c>
      <c r="C9" s="11" t="s">
        <v>25</v>
      </c>
      <c r="D9" s="76">
        <f ca="1">D8</f>
        <v>29259679.608355016</v>
      </c>
      <c r="E9" s="24">
        <v>0</v>
      </c>
      <c r="F9" s="77">
        <f t="shared" ref="F9:Y9" ca="1" si="3">F8+E9</f>
        <v>10000000</v>
      </c>
      <c r="G9" s="77">
        <f t="shared" ca="1" si="3"/>
        <v>13814567.450015001</v>
      </c>
      <c r="H9" s="77">
        <f t="shared" ca="1" si="3"/>
        <v>13814567.450015001</v>
      </c>
      <c r="I9" s="77">
        <f t="shared" ca="1" si="3"/>
        <v>18648080.414745003</v>
      </c>
      <c r="J9" s="77">
        <f t="shared" ca="1" si="3"/>
        <v>20611599.193610001</v>
      </c>
      <c r="K9" s="77">
        <f t="shared" ca="1" si="3"/>
        <v>24426166.643625002</v>
      </c>
      <c r="L9" s="77">
        <f t="shared" ca="1" si="3"/>
        <v>24426166.643625002</v>
      </c>
      <c r="M9" s="77">
        <f t="shared" ca="1" si="3"/>
        <v>28226592.544050001</v>
      </c>
      <c r="N9" s="77">
        <f t="shared" ca="1" si="3"/>
        <v>29259679.608355001</v>
      </c>
      <c r="O9" s="77">
        <f t="shared" ca="1" si="3"/>
        <v>29259679.608355001</v>
      </c>
      <c r="P9" s="77">
        <f t="shared" ca="1" si="3"/>
        <v>29259679.608355001</v>
      </c>
      <c r="Q9" s="77">
        <f t="shared" ca="1" si="3"/>
        <v>29259679.608355001</v>
      </c>
      <c r="R9" s="77">
        <f t="shared" ca="1" si="3"/>
        <v>29259679.608355001</v>
      </c>
      <c r="S9" s="77">
        <f t="shared" ca="1" si="3"/>
        <v>29259679.608355001</v>
      </c>
      <c r="T9" s="77">
        <f t="shared" ca="1" si="3"/>
        <v>29259679.608355001</v>
      </c>
      <c r="U9" s="77">
        <f t="shared" ca="1" si="3"/>
        <v>29259679.608355001</v>
      </c>
      <c r="V9" s="77">
        <f t="shared" ca="1" si="3"/>
        <v>29259679.608355001</v>
      </c>
      <c r="W9" s="77">
        <f t="shared" ca="1" si="3"/>
        <v>29259679.608355001</v>
      </c>
      <c r="X9" s="77">
        <f t="shared" ca="1" si="3"/>
        <v>29259679.608355001</v>
      </c>
      <c r="Y9" s="79">
        <f t="shared" ca="1" si="3"/>
        <v>29259679.608355001</v>
      </c>
    </row>
    <row r="10" spans="2:25" ht="12" customHeight="1" x14ac:dyDescent="0.25">
      <c r="B10" s="38" t="s">
        <v>23</v>
      </c>
      <c r="C10" s="11" t="s">
        <v>26</v>
      </c>
      <c r="D10" s="76">
        <f ca="1">D9-D18</f>
        <v>12952330.219722919</v>
      </c>
      <c r="E10" s="24">
        <v>0</v>
      </c>
      <c r="F10" s="77">
        <f ca="1">F9-F18</f>
        <v>7942261.7400000002</v>
      </c>
      <c r="G10" s="77">
        <f t="shared" ref="G10:Y10" ca="1" si="4">G9-G18</f>
        <v>10236356.790014999</v>
      </c>
      <c r="H10" s="77">
        <f t="shared" ca="1" si="4"/>
        <v>8360342.5078482656</v>
      </c>
      <c r="I10" s="77">
        <f t="shared" ca="1" si="4"/>
        <v>11337379.908039626</v>
      </c>
      <c r="J10" s="77">
        <f t="shared" ca="1" si="4"/>
        <v>11431530.116487142</v>
      </c>
      <c r="K10" s="77">
        <f t="shared" ca="1" si="4"/>
        <v>13227614.541298978</v>
      </c>
      <c r="L10" s="77">
        <f t="shared" ca="1" si="4"/>
        <v>11378094.556413893</v>
      </c>
      <c r="M10" s="77">
        <f t="shared" ca="1" si="4"/>
        <v>13425565.130054567</v>
      </c>
      <c r="N10" s="77">
        <f t="shared" ca="1" si="4"/>
        <v>13328910.713382065</v>
      </c>
      <c r="O10" s="77">
        <f t="shared" ca="1" si="4"/>
        <v>12952330.219722893</v>
      </c>
      <c r="P10" s="77">
        <f t="shared" ca="1" si="4"/>
        <v>12952330.219722893</v>
      </c>
      <c r="Q10" s="77">
        <f t="shared" ca="1" si="4"/>
        <v>12952330.219722893</v>
      </c>
      <c r="R10" s="77">
        <f t="shared" ca="1" si="4"/>
        <v>12952330.219722893</v>
      </c>
      <c r="S10" s="77">
        <f t="shared" ca="1" si="4"/>
        <v>12952330.219722893</v>
      </c>
      <c r="T10" s="77">
        <f t="shared" ca="1" si="4"/>
        <v>12952330.219722893</v>
      </c>
      <c r="U10" s="77">
        <f t="shared" ca="1" si="4"/>
        <v>12952330.219722893</v>
      </c>
      <c r="V10" s="77">
        <f t="shared" ca="1" si="4"/>
        <v>12952330.219722893</v>
      </c>
      <c r="W10" s="77">
        <f t="shared" ca="1" si="4"/>
        <v>12952330.219722893</v>
      </c>
      <c r="X10" s="77">
        <f t="shared" ca="1" si="4"/>
        <v>12952330.219722893</v>
      </c>
      <c r="Y10" s="79">
        <f t="shared" ca="1" si="4"/>
        <v>12952330.219722893</v>
      </c>
    </row>
    <row r="11" spans="2:25" ht="12" customHeight="1" x14ac:dyDescent="0.25">
      <c r="B11" s="12" t="s">
        <v>27</v>
      </c>
      <c r="C11" s="11" t="s">
        <v>32</v>
      </c>
      <c r="D11" s="71">
        <f ca="1">SUM(F11:Y11)</f>
        <v>70763647.143375009</v>
      </c>
      <c r="E11" s="24">
        <v>0</v>
      </c>
      <c r="F11" s="58">
        <f ca="1">SUM(OFFSET('Consolidated Output (M)'!$F11:$H11, 0, F$1))</f>
        <v>10000000</v>
      </c>
      <c r="G11" s="58">
        <f ca="1">SUM(OFFSET('Consolidated Output (M)'!$F11:$H11, 0, G$1))</f>
        <v>3814567.4500150001</v>
      </c>
      <c r="H11" s="58">
        <f ca="1">SUM(OFFSET('Consolidated Output (M)'!$F11:$H11, 0, H$1))</f>
        <v>5276682.9693449996</v>
      </c>
      <c r="I11" s="58">
        <f ca="1">SUM(OFFSET('Consolidated Output (M)'!$F11:$H11, 0, I$1))</f>
        <v>20308813.762894999</v>
      </c>
      <c r="J11" s="58">
        <f ca="1">SUM(OFFSET('Consolidated Output (M)'!$F11:$H11, 0, J$1))</f>
        <v>1963518.778865</v>
      </c>
      <c r="K11" s="58">
        <f ca="1">SUM(OFFSET('Consolidated Output (M)'!$F11:$H11, 0, K$1))</f>
        <v>3814567.4500150001</v>
      </c>
      <c r="L11" s="58">
        <f ca="1">SUM(OFFSET('Consolidated Output (M)'!$F11:$H11, 0, L$1))</f>
        <v>2524904.3017000002</v>
      </c>
      <c r="M11" s="58">
        <f ca="1">SUM(OFFSET('Consolidated Output (M)'!$F11:$H11, 0, M$1))</f>
        <v>16115474.641704999</v>
      </c>
      <c r="N11" s="58">
        <f ca="1">SUM(OFFSET('Consolidated Output (M)'!$F11:$H11, 0, N$1))</f>
        <v>6945117.7888349993</v>
      </c>
      <c r="O11" s="58">
        <f ca="1">SUM(OFFSET('Consolidated Output (M)'!$F11:$H11, 0, O$1))</f>
        <v>0</v>
      </c>
      <c r="P11" s="58">
        <f ca="1">SUM(OFFSET('Consolidated Output (M)'!$F11:$H11, 0, P$1))</f>
        <v>0</v>
      </c>
      <c r="Q11" s="58">
        <f ca="1">SUM(OFFSET('Consolidated Output (M)'!$F11:$H11, 0, Q$1))</f>
        <v>0</v>
      </c>
      <c r="R11" s="58">
        <f ca="1">SUM(OFFSET('Consolidated Output (M)'!$F11:$H11, 0, R$1))</f>
        <v>0</v>
      </c>
      <c r="S11" s="58">
        <f ca="1">SUM(OFFSET('Consolidated Output (M)'!$F11:$H11, 0, S$1))</f>
        <v>0</v>
      </c>
      <c r="T11" s="58">
        <f ca="1">SUM(OFFSET('Consolidated Output (M)'!$F11:$H11, 0, T$1))</f>
        <v>0</v>
      </c>
      <c r="U11" s="58">
        <f ca="1">SUM(OFFSET('Consolidated Output (M)'!$F11:$H11, 0, U$1))</f>
        <v>0</v>
      </c>
      <c r="V11" s="58">
        <f ca="1">SUM(OFFSET('Consolidated Output (M)'!$F11:$H11, 0, V$1))</f>
        <v>0</v>
      </c>
      <c r="W11" s="58">
        <f ca="1">SUM(OFFSET('Consolidated Output (M)'!$F11:$H11, 0, W$1))</f>
        <v>0</v>
      </c>
      <c r="X11" s="58">
        <f ca="1">SUM(OFFSET('Consolidated Output (M)'!$F11:$H11, 0, X$1))</f>
        <v>0</v>
      </c>
      <c r="Y11" s="59">
        <f ca="1">SUM(OFFSET('Consolidated Output (M)'!$F11:$H11, 0, Y$1))</f>
        <v>0</v>
      </c>
    </row>
    <row r="12" spans="2:25" ht="12" customHeight="1" x14ac:dyDescent="0.25">
      <c r="B12" s="12" t="s">
        <v>27</v>
      </c>
      <c r="C12" s="11" t="s">
        <v>25</v>
      </c>
      <c r="D12" s="71">
        <f ca="1">D11</f>
        <v>70763647.143375009</v>
      </c>
      <c r="E12" s="24">
        <v>0</v>
      </c>
      <c r="F12" s="58">
        <f ca="1">F11+E12</f>
        <v>10000000</v>
      </c>
      <c r="G12" s="58">
        <f t="shared" ref="G12:Y12" ca="1" si="5">G11+F12</f>
        <v>13814567.450015001</v>
      </c>
      <c r="H12" s="58">
        <f t="shared" ca="1" si="5"/>
        <v>19091250.419360001</v>
      </c>
      <c r="I12" s="58">
        <f t="shared" ca="1" si="5"/>
        <v>39400064.182255</v>
      </c>
      <c r="J12" s="58">
        <f t="shared" ca="1" si="5"/>
        <v>41363582.961120002</v>
      </c>
      <c r="K12" s="58">
        <f t="shared" ca="1" si="5"/>
        <v>45178150.411135003</v>
      </c>
      <c r="L12" s="58">
        <f t="shared" ca="1" si="5"/>
        <v>47703054.712835006</v>
      </c>
      <c r="M12" s="58">
        <f t="shared" ca="1" si="5"/>
        <v>63818529.354540005</v>
      </c>
      <c r="N12" s="58">
        <f t="shared" ca="1" si="5"/>
        <v>70763647.143375009</v>
      </c>
      <c r="O12" s="58">
        <f t="shared" ca="1" si="5"/>
        <v>70763647.143375009</v>
      </c>
      <c r="P12" s="58">
        <f t="shared" ca="1" si="5"/>
        <v>70763647.143375009</v>
      </c>
      <c r="Q12" s="58">
        <f t="shared" ca="1" si="5"/>
        <v>70763647.143375009</v>
      </c>
      <c r="R12" s="58">
        <f t="shared" ca="1" si="5"/>
        <v>70763647.143375009</v>
      </c>
      <c r="S12" s="58">
        <f t="shared" ca="1" si="5"/>
        <v>70763647.143375009</v>
      </c>
      <c r="T12" s="58">
        <f t="shared" ca="1" si="5"/>
        <v>70763647.143375009</v>
      </c>
      <c r="U12" s="58">
        <f t="shared" ca="1" si="5"/>
        <v>70763647.143375009</v>
      </c>
      <c r="V12" s="58">
        <f t="shared" ca="1" si="5"/>
        <v>70763647.143375009</v>
      </c>
      <c r="W12" s="58">
        <f t="shared" ca="1" si="5"/>
        <v>70763647.143375009</v>
      </c>
      <c r="X12" s="58">
        <f t="shared" ca="1" si="5"/>
        <v>70763647.143375009</v>
      </c>
      <c r="Y12" s="59">
        <f t="shared" ca="1" si="5"/>
        <v>70763647.143375009</v>
      </c>
    </row>
    <row r="13" spans="2:25" ht="12" customHeight="1" x14ac:dyDescent="0.25">
      <c r="B13" s="12" t="s">
        <v>27</v>
      </c>
      <c r="C13" s="11" t="s">
        <v>26</v>
      </c>
      <c r="D13" s="71">
        <f ca="1">D12-D20</f>
        <v>17226657.294742897</v>
      </c>
      <c r="E13" s="24">
        <v>0</v>
      </c>
      <c r="F13" s="58">
        <f ca="1">F12+E13</f>
        <v>10000000</v>
      </c>
      <c r="G13" s="58">
        <f t="shared" ref="G13:Y13" ca="1" si="6">G12+F13</f>
        <v>23814567.450015001</v>
      </c>
      <c r="H13" s="58">
        <f t="shared" ca="1" si="6"/>
        <v>42905817.869375005</v>
      </c>
      <c r="I13" s="58">
        <f t="shared" ca="1" si="6"/>
        <v>82305882.051630005</v>
      </c>
      <c r="J13" s="58">
        <f t="shared" ca="1" si="6"/>
        <v>123669465.01275</v>
      </c>
      <c r="K13" s="58">
        <f t="shared" ca="1" si="6"/>
        <v>168847615.42388499</v>
      </c>
      <c r="L13" s="58">
        <f t="shared" ca="1" si="6"/>
        <v>216550670.13672</v>
      </c>
      <c r="M13" s="58">
        <f t="shared" ca="1" si="6"/>
        <v>280369199.49125999</v>
      </c>
      <c r="N13" s="58">
        <f t="shared" ca="1" si="6"/>
        <v>351132846.63463497</v>
      </c>
      <c r="O13" s="58">
        <f t="shared" ca="1" si="6"/>
        <v>421896493.77801001</v>
      </c>
      <c r="P13" s="58">
        <f t="shared" ca="1" si="6"/>
        <v>492660140.92138505</v>
      </c>
      <c r="Q13" s="58">
        <f t="shared" ca="1" si="6"/>
        <v>563423788.06476009</v>
      </c>
      <c r="R13" s="58">
        <f t="shared" ca="1" si="6"/>
        <v>634187435.20813513</v>
      </c>
      <c r="S13" s="58">
        <f t="shared" ca="1" si="6"/>
        <v>704951082.35151017</v>
      </c>
      <c r="T13" s="58">
        <f t="shared" ca="1" si="6"/>
        <v>775714729.49488521</v>
      </c>
      <c r="U13" s="58">
        <f t="shared" ca="1" si="6"/>
        <v>846478376.63826025</v>
      </c>
      <c r="V13" s="58">
        <f t="shared" ca="1" si="6"/>
        <v>917242023.78163528</v>
      </c>
      <c r="W13" s="58">
        <f t="shared" ca="1" si="6"/>
        <v>988005670.92501032</v>
      </c>
      <c r="X13" s="58">
        <f t="shared" ca="1" si="6"/>
        <v>1058769318.0683854</v>
      </c>
      <c r="Y13" s="59">
        <f t="shared" ca="1" si="6"/>
        <v>1129532965.2117603</v>
      </c>
    </row>
    <row r="14" spans="2:25" ht="2.25" customHeight="1" x14ac:dyDescent="0.25">
      <c r="B14" s="11"/>
      <c r="C14" s="11"/>
      <c r="D14" s="72"/>
      <c r="E14" s="24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</row>
    <row r="15" spans="2:25" ht="12" customHeight="1" x14ac:dyDescent="0.25">
      <c r="B15" s="10" t="s">
        <v>24</v>
      </c>
      <c r="C15" s="11" t="s">
        <v>5</v>
      </c>
      <c r="D15" s="70">
        <f ca="1">SUM(F15:Y15)</f>
        <v>37229640.460000016</v>
      </c>
      <c r="E15" s="24">
        <v>0</v>
      </c>
      <c r="F15" s="56">
        <f ca="1">SUM(OFFSET('Consolidated Output (M)'!$F15:$H15, 0, F$1))</f>
        <v>9498704.8200000003</v>
      </c>
      <c r="G15" s="56">
        <f ca="1">SUM(OFFSET('Consolidated Output (M)'!$F15:$H15, 0, G$1))</f>
        <v>10083777.239999998</v>
      </c>
      <c r="H15" s="56">
        <f ca="1">SUM(OFFSET('Consolidated Output (M)'!$F15:$H15, 0, H$1))</f>
        <v>5696644.8515780829</v>
      </c>
      <c r="I15" s="56">
        <f ca="1">SUM(OFFSET('Consolidated Output (M)'!$F15:$H15, 0, I$1))</f>
        <v>5426894.3525958899</v>
      </c>
      <c r="J15" s="56">
        <f ca="1">SUM(OFFSET('Consolidated Output (M)'!$F15:$H15, 0, J$1))</f>
        <v>6523619.1958260443</v>
      </c>
      <c r="K15" s="56">
        <f ca="1">SUM(OFFSET('Consolidated Output (M)'!$F15:$H15, 0, K$1))</f>
        <v>0</v>
      </c>
      <c r="L15" s="56">
        <f ca="1">SUM(OFFSET('Consolidated Output (M)'!$F15:$H15, 0, L$1))</f>
        <v>0</v>
      </c>
      <c r="M15" s="56">
        <f ca="1">SUM(OFFSET('Consolidated Output (M)'!$F15:$H15, 0, M$1))</f>
        <v>0</v>
      </c>
      <c r="N15" s="56">
        <f ca="1">SUM(OFFSET('Consolidated Output (M)'!$F15:$H15, 0, N$1))</f>
        <v>0</v>
      </c>
      <c r="O15" s="56">
        <f ca="1">SUM(OFFSET('Consolidated Output (M)'!$F15:$H15, 0, O$1))</f>
        <v>0</v>
      </c>
      <c r="P15" s="56">
        <f ca="1">SUM(OFFSET('Consolidated Output (M)'!$F15:$H15, 0, P$1))</f>
        <v>0</v>
      </c>
      <c r="Q15" s="56">
        <f ca="1">SUM(OFFSET('Consolidated Output (M)'!$F15:$H15, 0, Q$1))</f>
        <v>0</v>
      </c>
      <c r="R15" s="56">
        <f ca="1">SUM(OFFSET('Consolidated Output (M)'!$F15:$H15, 0, R$1))</f>
        <v>0</v>
      </c>
      <c r="S15" s="56">
        <f ca="1">SUM(OFFSET('Consolidated Output (M)'!$F15:$H15, 0, S$1))</f>
        <v>0</v>
      </c>
      <c r="T15" s="56">
        <f ca="1">SUM(OFFSET('Consolidated Output (M)'!$F15:$H15, 0, T$1))</f>
        <v>0</v>
      </c>
      <c r="U15" s="56">
        <f ca="1">SUM(OFFSET('Consolidated Output (M)'!$F15:$H15, 0, U$1))</f>
        <v>0</v>
      </c>
      <c r="V15" s="56">
        <f ca="1">SUM(OFFSET('Consolidated Output (M)'!$F15:$H15, 0, V$1))</f>
        <v>0</v>
      </c>
      <c r="W15" s="56">
        <f ca="1">SUM(OFFSET('Consolidated Output (M)'!$F15:$H15, 0, W$1))</f>
        <v>0</v>
      </c>
      <c r="X15" s="56">
        <f ca="1">SUM(OFFSET('Consolidated Output (M)'!$F15:$H15, 0, X$1))</f>
        <v>0</v>
      </c>
      <c r="Y15" s="57">
        <f ca="1">SUM(OFFSET('Consolidated Output (M)'!$F15:$H15, 0, Y$1))</f>
        <v>0</v>
      </c>
    </row>
    <row r="16" spans="2:25" ht="12" customHeight="1" x14ac:dyDescent="0.25">
      <c r="B16" s="10" t="s">
        <v>24</v>
      </c>
      <c r="C16" s="11" t="s">
        <v>28</v>
      </c>
      <c r="D16" s="70">
        <f ca="1">D15</f>
        <v>37229640.460000016</v>
      </c>
      <c r="E16" s="24">
        <v>0</v>
      </c>
      <c r="F16" s="56">
        <f ca="1">F15+E16</f>
        <v>9498704.8200000003</v>
      </c>
      <c r="G16" s="56">
        <f t="shared" ref="G16:Y16" ca="1" si="7">G15+F16</f>
        <v>19582482.059999999</v>
      </c>
      <c r="H16" s="56">
        <f t="shared" ca="1" si="7"/>
        <v>25279126.911578082</v>
      </c>
      <c r="I16" s="56">
        <f t="shared" ca="1" si="7"/>
        <v>30706021.26417397</v>
      </c>
      <c r="J16" s="56">
        <f t="shared" ca="1" si="7"/>
        <v>37229640.460000016</v>
      </c>
      <c r="K16" s="56">
        <f t="shared" ca="1" si="7"/>
        <v>37229640.460000016</v>
      </c>
      <c r="L16" s="56">
        <f t="shared" ca="1" si="7"/>
        <v>37229640.460000016</v>
      </c>
      <c r="M16" s="56">
        <f t="shared" ca="1" si="7"/>
        <v>37229640.460000016</v>
      </c>
      <c r="N16" s="56">
        <f t="shared" ca="1" si="7"/>
        <v>37229640.460000016</v>
      </c>
      <c r="O16" s="56">
        <f t="shared" ca="1" si="7"/>
        <v>37229640.460000016</v>
      </c>
      <c r="P16" s="56">
        <f t="shared" ca="1" si="7"/>
        <v>37229640.460000016</v>
      </c>
      <c r="Q16" s="56">
        <f t="shared" ca="1" si="7"/>
        <v>37229640.460000016</v>
      </c>
      <c r="R16" s="56">
        <f t="shared" ca="1" si="7"/>
        <v>37229640.460000016</v>
      </c>
      <c r="S16" s="56">
        <f t="shared" ca="1" si="7"/>
        <v>37229640.460000016</v>
      </c>
      <c r="T16" s="56">
        <f t="shared" ca="1" si="7"/>
        <v>37229640.460000016</v>
      </c>
      <c r="U16" s="56">
        <f t="shared" ca="1" si="7"/>
        <v>37229640.460000016</v>
      </c>
      <c r="V16" s="56">
        <f t="shared" ca="1" si="7"/>
        <v>37229640.460000016</v>
      </c>
      <c r="W16" s="56">
        <f t="shared" ca="1" si="7"/>
        <v>37229640.460000016</v>
      </c>
      <c r="X16" s="56">
        <f t="shared" ca="1" si="7"/>
        <v>37229640.460000016</v>
      </c>
      <c r="Y16" s="57">
        <f t="shared" ca="1" si="7"/>
        <v>37229640.460000016</v>
      </c>
    </row>
    <row r="17" spans="2:25" ht="12" customHeight="1" x14ac:dyDescent="0.25">
      <c r="B17" s="38" t="s">
        <v>23</v>
      </c>
      <c r="C17" s="11" t="s">
        <v>5</v>
      </c>
      <c r="D17" s="76">
        <f ca="1">D19-D15</f>
        <v>16307349.388632096</v>
      </c>
      <c r="E17" s="24">
        <v>0</v>
      </c>
      <c r="F17" s="77">
        <f ca="1">F19-F15</f>
        <v>2057738.2599999998</v>
      </c>
      <c r="G17" s="77">
        <f t="shared" ref="G17:Y17" ca="1" si="8">G19-G15</f>
        <v>1520472.4000000022</v>
      </c>
      <c r="H17" s="77">
        <f t="shared" ca="1" si="8"/>
        <v>1876014.2821667334</v>
      </c>
      <c r="I17" s="77">
        <f t="shared" ca="1" si="8"/>
        <v>1856475.5645386409</v>
      </c>
      <c r="J17" s="77">
        <f t="shared" ca="1" si="8"/>
        <v>1869368.5704174824</v>
      </c>
      <c r="K17" s="77">
        <f t="shared" ca="1" si="8"/>
        <v>2018483.0252031647</v>
      </c>
      <c r="L17" s="77">
        <f t="shared" ca="1" si="8"/>
        <v>1849519.9848850854</v>
      </c>
      <c r="M17" s="77">
        <f t="shared" ca="1" si="8"/>
        <v>1752955.3267843239</v>
      </c>
      <c r="N17" s="77">
        <f t="shared" ca="1" si="8"/>
        <v>1129741.4809775017</v>
      </c>
      <c r="O17" s="77">
        <f t="shared" ca="1" si="8"/>
        <v>376580.49365917221</v>
      </c>
      <c r="P17" s="77">
        <f t="shared" ca="1" si="8"/>
        <v>0</v>
      </c>
      <c r="Q17" s="77">
        <f t="shared" ca="1" si="8"/>
        <v>0</v>
      </c>
      <c r="R17" s="77">
        <f t="shared" ca="1" si="8"/>
        <v>0</v>
      </c>
      <c r="S17" s="77">
        <f t="shared" ca="1" si="8"/>
        <v>0</v>
      </c>
      <c r="T17" s="77">
        <f t="shared" ca="1" si="8"/>
        <v>0</v>
      </c>
      <c r="U17" s="77">
        <f t="shared" ca="1" si="8"/>
        <v>0</v>
      </c>
      <c r="V17" s="77">
        <f t="shared" ca="1" si="8"/>
        <v>0</v>
      </c>
      <c r="W17" s="77">
        <f t="shared" ca="1" si="8"/>
        <v>0</v>
      </c>
      <c r="X17" s="77">
        <f t="shared" ca="1" si="8"/>
        <v>0</v>
      </c>
      <c r="Y17" s="79">
        <f t="shared" ca="1" si="8"/>
        <v>0</v>
      </c>
    </row>
    <row r="18" spans="2:25" ht="12" customHeight="1" x14ac:dyDescent="0.25">
      <c r="B18" s="38" t="s">
        <v>23</v>
      </c>
      <c r="C18" s="11" t="s">
        <v>28</v>
      </c>
      <c r="D18" s="76">
        <f ca="1">D17</f>
        <v>16307349.388632096</v>
      </c>
      <c r="E18" s="24">
        <v>0</v>
      </c>
      <c r="F18" s="77">
        <f t="shared" ref="F18:Y18" ca="1" si="9">F17+E18</f>
        <v>2057738.2599999998</v>
      </c>
      <c r="G18" s="77">
        <f t="shared" ca="1" si="9"/>
        <v>3578210.660000002</v>
      </c>
      <c r="H18" s="77">
        <f t="shared" ca="1" si="9"/>
        <v>5454224.9421667354</v>
      </c>
      <c r="I18" s="77">
        <f t="shared" ca="1" si="9"/>
        <v>7310700.5067053763</v>
      </c>
      <c r="J18" s="77">
        <f t="shared" ca="1" si="9"/>
        <v>9180069.0771228597</v>
      </c>
      <c r="K18" s="77">
        <f t="shared" ca="1" si="9"/>
        <v>11198552.102326024</v>
      </c>
      <c r="L18" s="77">
        <f t="shared" ca="1" si="9"/>
        <v>13048072.08721111</v>
      </c>
      <c r="M18" s="77">
        <f t="shared" ca="1" si="9"/>
        <v>14801027.413995434</v>
      </c>
      <c r="N18" s="77">
        <f t="shared" ca="1" si="9"/>
        <v>15930768.894972935</v>
      </c>
      <c r="O18" s="77">
        <f t="shared" ca="1" si="9"/>
        <v>16307349.388632108</v>
      </c>
      <c r="P18" s="77">
        <f t="shared" ca="1" si="9"/>
        <v>16307349.388632108</v>
      </c>
      <c r="Q18" s="77">
        <f t="shared" ca="1" si="9"/>
        <v>16307349.388632108</v>
      </c>
      <c r="R18" s="77">
        <f t="shared" ca="1" si="9"/>
        <v>16307349.388632108</v>
      </c>
      <c r="S18" s="77">
        <f t="shared" ca="1" si="9"/>
        <v>16307349.388632108</v>
      </c>
      <c r="T18" s="77">
        <f t="shared" ca="1" si="9"/>
        <v>16307349.388632108</v>
      </c>
      <c r="U18" s="77">
        <f t="shared" ca="1" si="9"/>
        <v>16307349.388632108</v>
      </c>
      <c r="V18" s="77">
        <f t="shared" ca="1" si="9"/>
        <v>16307349.388632108</v>
      </c>
      <c r="W18" s="77">
        <f t="shared" ca="1" si="9"/>
        <v>16307349.388632108</v>
      </c>
      <c r="X18" s="77">
        <f t="shared" ca="1" si="9"/>
        <v>16307349.388632108</v>
      </c>
      <c r="Y18" s="79">
        <f t="shared" ca="1" si="9"/>
        <v>16307349.388632108</v>
      </c>
    </row>
    <row r="19" spans="2:25" ht="12" customHeight="1" x14ac:dyDescent="0.25">
      <c r="B19" s="12" t="s">
        <v>27</v>
      </c>
      <c r="C19" s="11" t="s">
        <v>5</v>
      </c>
      <c r="D19" s="71">
        <f ca="1">SUM(F19:Y19)</f>
        <v>53536989.848632112</v>
      </c>
      <c r="E19" s="24">
        <v>0</v>
      </c>
      <c r="F19" s="58">
        <f ca="1">SUM(OFFSET('Consolidated Output (M)'!$F19:$H19, 0, F$1))</f>
        <v>11556443.08</v>
      </c>
      <c r="G19" s="58">
        <f ca="1">SUM(OFFSET('Consolidated Output (M)'!$F19:$H19, 0, G$1))</f>
        <v>11604249.640000001</v>
      </c>
      <c r="H19" s="58">
        <f ca="1">SUM(OFFSET('Consolidated Output (M)'!$F19:$H19, 0, H$1))</f>
        <v>7572659.1337448163</v>
      </c>
      <c r="I19" s="58">
        <f ca="1">SUM(OFFSET('Consolidated Output (M)'!$F19:$H19, 0, I$1))</f>
        <v>7283369.9171345308</v>
      </c>
      <c r="J19" s="58">
        <f ca="1">SUM(OFFSET('Consolidated Output (M)'!$F19:$H19, 0, J$1))</f>
        <v>8392987.7662435267</v>
      </c>
      <c r="K19" s="58">
        <f ca="1">SUM(OFFSET('Consolidated Output (M)'!$F19:$H19, 0, K$1))</f>
        <v>2018483.0252031647</v>
      </c>
      <c r="L19" s="58">
        <f ca="1">SUM(OFFSET('Consolidated Output (M)'!$F19:$H19, 0, L$1))</f>
        <v>1849519.9848850854</v>
      </c>
      <c r="M19" s="58">
        <f ca="1">SUM(OFFSET('Consolidated Output (M)'!$F19:$H19, 0, M$1))</f>
        <v>1752955.3267843239</v>
      </c>
      <c r="N19" s="58">
        <f ca="1">SUM(OFFSET('Consolidated Output (M)'!$F19:$H19, 0, N$1))</f>
        <v>1129741.4809775017</v>
      </c>
      <c r="O19" s="58">
        <f ca="1">SUM(OFFSET('Consolidated Output (M)'!$F19:$H19, 0, O$1))</f>
        <v>376580.49365917221</v>
      </c>
      <c r="P19" s="58">
        <f ca="1">SUM(OFFSET('Consolidated Output (M)'!$F19:$H19, 0, P$1))</f>
        <v>0</v>
      </c>
      <c r="Q19" s="58">
        <f ca="1">SUM(OFFSET('Consolidated Output (M)'!$F19:$H19, 0, Q$1))</f>
        <v>0</v>
      </c>
      <c r="R19" s="58">
        <f ca="1">SUM(OFFSET('Consolidated Output (M)'!$F19:$H19, 0, R$1))</f>
        <v>0</v>
      </c>
      <c r="S19" s="58">
        <f ca="1">SUM(OFFSET('Consolidated Output (M)'!$F19:$H19, 0, S$1))</f>
        <v>0</v>
      </c>
      <c r="T19" s="58">
        <f ca="1">SUM(OFFSET('Consolidated Output (M)'!$F19:$H19, 0, T$1))</f>
        <v>0</v>
      </c>
      <c r="U19" s="58">
        <f ca="1">SUM(OFFSET('Consolidated Output (M)'!$F19:$H19, 0, U$1))</f>
        <v>0</v>
      </c>
      <c r="V19" s="58">
        <f ca="1">SUM(OFFSET('Consolidated Output (M)'!$F19:$H19, 0, V$1))</f>
        <v>0</v>
      </c>
      <c r="W19" s="58">
        <f ca="1">SUM(OFFSET('Consolidated Output (M)'!$F19:$H19, 0, W$1))</f>
        <v>0</v>
      </c>
      <c r="X19" s="58">
        <f ca="1">SUM(OFFSET('Consolidated Output (M)'!$F19:$H19, 0, X$1))</f>
        <v>0</v>
      </c>
      <c r="Y19" s="59">
        <f ca="1">SUM(OFFSET('Consolidated Output (M)'!$F19:$H19, 0, Y$1))</f>
        <v>0</v>
      </c>
    </row>
    <row r="20" spans="2:25" ht="12" customHeight="1" x14ac:dyDescent="0.25">
      <c r="B20" s="12" t="s">
        <v>27</v>
      </c>
      <c r="C20" s="11" t="s">
        <v>28</v>
      </c>
      <c r="D20" s="71">
        <f ca="1">D19</f>
        <v>53536989.848632112</v>
      </c>
      <c r="E20" s="24">
        <v>0</v>
      </c>
      <c r="F20" s="58">
        <f ca="1">F19+E20</f>
        <v>11556443.08</v>
      </c>
      <c r="G20" s="58">
        <f t="shared" ref="G20:Y20" ca="1" si="10">G19+F20</f>
        <v>23160692.719999999</v>
      </c>
      <c r="H20" s="58">
        <f t="shared" ca="1" si="10"/>
        <v>30733351.853744816</v>
      </c>
      <c r="I20" s="58">
        <f t="shared" ca="1" si="10"/>
        <v>38016721.770879343</v>
      </c>
      <c r="J20" s="58">
        <f t="shared" ca="1" si="10"/>
        <v>46409709.537122868</v>
      </c>
      <c r="K20" s="58">
        <f t="shared" ca="1" si="10"/>
        <v>48428192.562326029</v>
      </c>
      <c r="L20" s="58">
        <f t="shared" ca="1" si="10"/>
        <v>50277712.547211111</v>
      </c>
      <c r="M20" s="58">
        <f t="shared" ca="1" si="10"/>
        <v>52030667.873995438</v>
      </c>
      <c r="N20" s="58">
        <f t="shared" ca="1" si="10"/>
        <v>53160409.354972944</v>
      </c>
      <c r="O20" s="58">
        <f t="shared" ca="1" si="10"/>
        <v>53536989.848632112</v>
      </c>
      <c r="P20" s="58">
        <f t="shared" ca="1" si="10"/>
        <v>53536989.848632112</v>
      </c>
      <c r="Q20" s="58">
        <f t="shared" ca="1" si="10"/>
        <v>53536989.848632112</v>
      </c>
      <c r="R20" s="58">
        <f t="shared" ca="1" si="10"/>
        <v>53536989.848632112</v>
      </c>
      <c r="S20" s="58">
        <f t="shared" ca="1" si="10"/>
        <v>53536989.848632112</v>
      </c>
      <c r="T20" s="58">
        <f t="shared" ca="1" si="10"/>
        <v>53536989.848632112</v>
      </c>
      <c r="U20" s="58">
        <f t="shared" ca="1" si="10"/>
        <v>53536989.848632112</v>
      </c>
      <c r="V20" s="58">
        <f t="shared" ca="1" si="10"/>
        <v>53536989.848632112</v>
      </c>
      <c r="W20" s="58">
        <f t="shared" ca="1" si="10"/>
        <v>53536989.848632112</v>
      </c>
      <c r="X20" s="58">
        <f t="shared" ca="1" si="10"/>
        <v>53536989.848632112</v>
      </c>
      <c r="Y20" s="59">
        <f t="shared" ca="1" si="10"/>
        <v>53536989.848632112</v>
      </c>
    </row>
    <row r="21" spans="2:25" ht="2.25" customHeight="1" x14ac:dyDescent="0.25">
      <c r="B21" s="11"/>
      <c r="C21" s="11"/>
      <c r="D21" s="73"/>
      <c r="E21" s="23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3"/>
    </row>
    <row r="22" spans="2:25" ht="12" customHeight="1" x14ac:dyDescent="0.25">
      <c r="B22" s="10" t="s">
        <v>24</v>
      </c>
      <c r="C22" s="11" t="s">
        <v>29</v>
      </c>
      <c r="D22" s="70">
        <f ca="1">SUM(F22:Y22)</f>
        <v>54579864.280000001</v>
      </c>
      <c r="E22" s="24">
        <v>0</v>
      </c>
      <c r="F22" s="56">
        <f ca="1">SUM(OFFSET('Consolidated Output (M)'!$F22:$H22, 0, F$1))</f>
        <v>8708713.5300000012</v>
      </c>
      <c r="G22" s="56">
        <f ca="1">SUM(OFFSET('Consolidated Output (M)'!$F22:$H22, 0, G$1))</f>
        <v>9652077.8000000007</v>
      </c>
      <c r="H22" s="56">
        <f ca="1">SUM(OFFSET('Consolidated Output (M)'!$F22:$H22, 0, H$1))</f>
        <v>5696644.8515780829</v>
      </c>
      <c r="I22" s="56">
        <f ca="1">SUM(OFFSET('Consolidated Output (M)'!$F22:$H22, 0, I$1))</f>
        <v>5426894.3525958899</v>
      </c>
      <c r="J22" s="56">
        <f ca="1">SUM(OFFSET('Consolidated Output (M)'!$F22:$H22, 0, J$1))</f>
        <v>6534473.5983031467</v>
      </c>
      <c r="K22" s="56">
        <f ca="1">SUM(OFFSET('Consolidated Output (M)'!$F22:$H22, 0, K$1))</f>
        <v>4764303.1240253225</v>
      </c>
      <c r="L22" s="56">
        <f ca="1">SUM(OFFSET('Consolidated Output (M)'!$F22:$H22, 0, L$1))</f>
        <v>4536804.0287999995</v>
      </c>
      <c r="M22" s="56">
        <f ca="1">SUM(OFFSET('Consolidated Output (M)'!$F22:$H22, 0, M$1))</f>
        <v>9259952.9946975596</v>
      </c>
      <c r="N22" s="56">
        <f ca="1">SUM(OFFSET('Consolidated Output (M)'!$F22:$H22, 0, N$1))</f>
        <v>0</v>
      </c>
      <c r="O22" s="56">
        <f ca="1">SUM(OFFSET('Consolidated Output (M)'!$F22:$H22, 0, O$1))</f>
        <v>0</v>
      </c>
      <c r="P22" s="56">
        <f ca="1">SUM(OFFSET('Consolidated Output (M)'!$F22:$H22, 0, P$1))</f>
        <v>0</v>
      </c>
      <c r="Q22" s="56">
        <f ca="1">SUM(OFFSET('Consolidated Output (M)'!$F22:$H22, 0, Q$1))</f>
        <v>0</v>
      </c>
      <c r="R22" s="56">
        <f ca="1">SUM(OFFSET('Consolidated Output (M)'!$F22:$H22, 0, R$1))</f>
        <v>0</v>
      </c>
      <c r="S22" s="56">
        <f ca="1">SUM(OFFSET('Consolidated Output (M)'!$F22:$H22, 0, S$1))</f>
        <v>0</v>
      </c>
      <c r="T22" s="56">
        <f ca="1">SUM(OFFSET('Consolidated Output (M)'!$F22:$H22, 0, T$1))</f>
        <v>0</v>
      </c>
      <c r="U22" s="56">
        <f ca="1">SUM(OFFSET('Consolidated Output (M)'!$F22:$H22, 0, U$1))</f>
        <v>0</v>
      </c>
      <c r="V22" s="56">
        <f ca="1">SUM(OFFSET('Consolidated Output (M)'!$F22:$H22, 0, V$1))</f>
        <v>0</v>
      </c>
      <c r="W22" s="56">
        <f ca="1">SUM(OFFSET('Consolidated Output (M)'!$F22:$H22, 0, W$1))</f>
        <v>0</v>
      </c>
      <c r="X22" s="56">
        <f ca="1">SUM(OFFSET('Consolidated Output (M)'!$F22:$H22, 0, X$1))</f>
        <v>0</v>
      </c>
      <c r="Y22" s="57">
        <f ca="1">SUM(OFFSET('Consolidated Output (M)'!$F22:$H22, 0, Y$1))</f>
        <v>0</v>
      </c>
    </row>
    <row r="23" spans="2:25" ht="12" customHeight="1" x14ac:dyDescent="0.25">
      <c r="B23" s="10" t="s">
        <v>24</v>
      </c>
      <c r="C23" s="11" t="s">
        <v>30</v>
      </c>
      <c r="D23" s="70">
        <f ca="1">D22</f>
        <v>54579864.280000001</v>
      </c>
      <c r="E23" s="24">
        <v>0</v>
      </c>
      <c r="F23" s="56">
        <f ca="1">F22+E23</f>
        <v>8708713.5300000012</v>
      </c>
      <c r="G23" s="56">
        <f t="shared" ref="G23:Y23" ca="1" si="11">G22+F23</f>
        <v>18360791.330000002</v>
      </c>
      <c r="H23" s="56">
        <f t="shared" ca="1" si="11"/>
        <v>24057436.181578085</v>
      </c>
      <c r="I23" s="56">
        <f t="shared" ca="1" si="11"/>
        <v>29484330.534173973</v>
      </c>
      <c r="J23" s="56">
        <f t="shared" ca="1" si="11"/>
        <v>36018804.13247712</v>
      </c>
      <c r="K23" s="56">
        <f t="shared" ca="1" si="11"/>
        <v>40783107.256502442</v>
      </c>
      <c r="L23" s="56">
        <f t="shared" ca="1" si="11"/>
        <v>45319911.285302445</v>
      </c>
      <c r="M23" s="56">
        <f t="shared" ca="1" si="11"/>
        <v>54579864.280000001</v>
      </c>
      <c r="N23" s="56">
        <f t="shared" ca="1" si="11"/>
        <v>54579864.280000001</v>
      </c>
      <c r="O23" s="56">
        <f t="shared" ca="1" si="11"/>
        <v>54579864.280000001</v>
      </c>
      <c r="P23" s="56">
        <f t="shared" ca="1" si="11"/>
        <v>54579864.280000001</v>
      </c>
      <c r="Q23" s="56">
        <f t="shared" ca="1" si="11"/>
        <v>54579864.280000001</v>
      </c>
      <c r="R23" s="56">
        <f t="shared" ca="1" si="11"/>
        <v>54579864.280000001</v>
      </c>
      <c r="S23" s="56">
        <f t="shared" ca="1" si="11"/>
        <v>54579864.280000001</v>
      </c>
      <c r="T23" s="56">
        <f t="shared" ca="1" si="11"/>
        <v>54579864.280000001</v>
      </c>
      <c r="U23" s="56">
        <f t="shared" ca="1" si="11"/>
        <v>54579864.280000001</v>
      </c>
      <c r="V23" s="56">
        <f t="shared" ca="1" si="11"/>
        <v>54579864.280000001</v>
      </c>
      <c r="W23" s="56">
        <f t="shared" ca="1" si="11"/>
        <v>54579864.280000001</v>
      </c>
      <c r="X23" s="56">
        <f t="shared" ca="1" si="11"/>
        <v>54579864.280000001</v>
      </c>
      <c r="Y23" s="57">
        <f t="shared" ca="1" si="11"/>
        <v>54579864.280000001</v>
      </c>
    </row>
    <row r="24" spans="2:25" ht="12" customHeight="1" x14ac:dyDescent="0.25">
      <c r="B24" s="10" t="s">
        <v>24</v>
      </c>
      <c r="C24" s="11" t="s">
        <v>33</v>
      </c>
      <c r="D24" s="121">
        <f ca="1">IFERROR(1-D22/D15,0)</f>
        <v>-0.46603253766689678</v>
      </c>
      <c r="E24" s="103">
        <v>0</v>
      </c>
      <c r="F24" s="97">
        <f ca="1">IFERROR(1-F22/F15,0)</f>
        <v>8.3168316625297445E-2</v>
      </c>
      <c r="G24" s="97">
        <f t="shared" ref="G24:Y24" ca="1" si="12">IFERROR(1-G22/G15,0)</f>
        <v>4.2811282887879165E-2</v>
      </c>
      <c r="H24" s="97">
        <f t="shared" ca="1" si="12"/>
        <v>0</v>
      </c>
      <c r="I24" s="97">
        <f t="shared" ca="1" si="12"/>
        <v>0</v>
      </c>
      <c r="J24" s="97">
        <f t="shared" ca="1" si="12"/>
        <v>-1.6638620605027299E-3</v>
      </c>
      <c r="K24" s="97">
        <f t="shared" ca="1" si="12"/>
        <v>0</v>
      </c>
      <c r="L24" s="97">
        <f t="shared" ca="1" si="12"/>
        <v>0</v>
      </c>
      <c r="M24" s="97">
        <f t="shared" ca="1" si="12"/>
        <v>0</v>
      </c>
      <c r="N24" s="97">
        <f t="shared" ca="1" si="12"/>
        <v>0</v>
      </c>
      <c r="O24" s="97">
        <f t="shared" ca="1" si="12"/>
        <v>0</v>
      </c>
      <c r="P24" s="97">
        <f t="shared" ca="1" si="12"/>
        <v>0</v>
      </c>
      <c r="Q24" s="97">
        <f t="shared" ca="1" si="12"/>
        <v>0</v>
      </c>
      <c r="R24" s="97">
        <f t="shared" ca="1" si="12"/>
        <v>0</v>
      </c>
      <c r="S24" s="97">
        <f t="shared" ca="1" si="12"/>
        <v>0</v>
      </c>
      <c r="T24" s="97">
        <f t="shared" ca="1" si="12"/>
        <v>0</v>
      </c>
      <c r="U24" s="97">
        <f t="shared" ca="1" si="12"/>
        <v>0</v>
      </c>
      <c r="V24" s="97">
        <f t="shared" ca="1" si="12"/>
        <v>0</v>
      </c>
      <c r="W24" s="97">
        <f t="shared" ca="1" si="12"/>
        <v>0</v>
      </c>
      <c r="X24" s="97">
        <f t="shared" ca="1" si="12"/>
        <v>0</v>
      </c>
      <c r="Y24" s="98">
        <f t="shared" ca="1" si="12"/>
        <v>0</v>
      </c>
    </row>
    <row r="25" spans="2:25" ht="12" customHeight="1" x14ac:dyDescent="0.25">
      <c r="B25" s="10" t="s">
        <v>24</v>
      </c>
      <c r="C25" s="11" t="s">
        <v>31</v>
      </c>
      <c r="D25" s="121">
        <f ca="1">IFERROR(1-D23/D16,0)</f>
        <v>-0.46603253766689678</v>
      </c>
      <c r="E25" s="103">
        <v>0</v>
      </c>
      <c r="F25" s="97">
        <f ca="1">IFERROR(1-F23/F16,0)</f>
        <v>8.3168316625297445E-2</v>
      </c>
      <c r="G25" s="97">
        <f t="shared" ref="G25:Y25" ca="1" si="13">IFERROR(1-G23/G16,0)</f>
        <v>6.2386919403617069E-2</v>
      </c>
      <c r="H25" s="97">
        <f t="shared" ca="1" si="13"/>
        <v>4.8328042905645185E-2</v>
      </c>
      <c r="I25" s="97">
        <f t="shared" ca="1" si="13"/>
        <v>3.9786682862276157E-2</v>
      </c>
      <c r="J25" s="97">
        <f t="shared" ca="1" si="13"/>
        <v>3.2523449395753246E-2</v>
      </c>
      <c r="K25" s="97">
        <f t="shared" ca="1" si="13"/>
        <v>-9.5447249895424413E-2</v>
      </c>
      <c r="L25" s="97">
        <f t="shared" ca="1" si="13"/>
        <v>-0.21730725103280846</v>
      </c>
      <c r="M25" s="97">
        <f t="shared" ca="1" si="13"/>
        <v>-0.46603253766689678</v>
      </c>
      <c r="N25" s="97">
        <f t="shared" ca="1" si="13"/>
        <v>-0.46603253766689678</v>
      </c>
      <c r="O25" s="97">
        <f t="shared" ca="1" si="13"/>
        <v>-0.46603253766689678</v>
      </c>
      <c r="P25" s="97">
        <f t="shared" ca="1" si="13"/>
        <v>-0.46603253766689678</v>
      </c>
      <c r="Q25" s="97">
        <f t="shared" ca="1" si="13"/>
        <v>-0.46603253766689678</v>
      </c>
      <c r="R25" s="97">
        <f t="shared" ca="1" si="13"/>
        <v>-0.46603253766689678</v>
      </c>
      <c r="S25" s="97">
        <f t="shared" ca="1" si="13"/>
        <v>-0.46603253766689678</v>
      </c>
      <c r="T25" s="97">
        <f t="shared" ca="1" si="13"/>
        <v>-0.46603253766689678</v>
      </c>
      <c r="U25" s="97">
        <f t="shared" ca="1" si="13"/>
        <v>-0.46603253766689678</v>
      </c>
      <c r="V25" s="97">
        <f t="shared" ca="1" si="13"/>
        <v>-0.46603253766689678</v>
      </c>
      <c r="W25" s="97">
        <f t="shared" ca="1" si="13"/>
        <v>-0.46603253766689678</v>
      </c>
      <c r="X25" s="97">
        <f t="shared" ca="1" si="13"/>
        <v>-0.46603253766689678</v>
      </c>
      <c r="Y25" s="98">
        <f t="shared" ca="1" si="13"/>
        <v>-0.46603253766689678</v>
      </c>
    </row>
    <row r="26" spans="2:25" ht="12" customHeight="1" x14ac:dyDescent="0.25">
      <c r="B26" s="38" t="s">
        <v>23</v>
      </c>
      <c r="C26" s="48" t="s">
        <v>29</v>
      </c>
      <c r="D26" s="76">
        <f ca="1">D30-D22</f>
        <v>10661586.858089045</v>
      </c>
      <c r="E26" s="24">
        <v>0</v>
      </c>
      <c r="F26" s="77">
        <f ca="1">F30-F22</f>
        <v>1345323.6699999981</v>
      </c>
      <c r="G26" s="77">
        <f t="shared" ref="G26:Y26" ca="1" si="14">G30-G22</f>
        <v>994067.73999999836</v>
      </c>
      <c r="H26" s="77">
        <f t="shared" ca="1" si="14"/>
        <v>1226554.9482100941</v>
      </c>
      <c r="I26" s="77">
        <f t="shared" ca="1" si="14"/>
        <v>1213741.0998789519</v>
      </c>
      <c r="J26" s="77">
        <f t="shared" ca="1" si="14"/>
        <v>1222170.3899999997</v>
      </c>
      <c r="K26" s="77">
        <f t="shared" ca="1" si="14"/>
        <v>1319659.6033333335</v>
      </c>
      <c r="L26" s="77">
        <f t="shared" ca="1" si="14"/>
        <v>1209193.626666666</v>
      </c>
      <c r="M26" s="77">
        <f t="shared" ca="1" si="14"/>
        <v>1146060.8300000019</v>
      </c>
      <c r="N26" s="77">
        <f t="shared" ca="1" si="14"/>
        <v>738611.21249999991</v>
      </c>
      <c r="O26" s="77">
        <f t="shared" ca="1" si="14"/>
        <v>246203.73749999996</v>
      </c>
      <c r="P26" s="77">
        <f t="shared" ca="1" si="14"/>
        <v>0</v>
      </c>
      <c r="Q26" s="77">
        <f t="shared" ca="1" si="14"/>
        <v>0</v>
      </c>
      <c r="R26" s="77">
        <f t="shared" ca="1" si="14"/>
        <v>0</v>
      </c>
      <c r="S26" s="77">
        <f t="shared" ca="1" si="14"/>
        <v>0</v>
      </c>
      <c r="T26" s="77">
        <f t="shared" ca="1" si="14"/>
        <v>0</v>
      </c>
      <c r="U26" s="77">
        <f t="shared" ca="1" si="14"/>
        <v>0</v>
      </c>
      <c r="V26" s="77">
        <f t="shared" ca="1" si="14"/>
        <v>0</v>
      </c>
      <c r="W26" s="77">
        <f t="shared" ca="1" si="14"/>
        <v>0</v>
      </c>
      <c r="X26" s="77">
        <f t="shared" ca="1" si="14"/>
        <v>0</v>
      </c>
      <c r="Y26" s="79">
        <f t="shared" ca="1" si="14"/>
        <v>0</v>
      </c>
    </row>
    <row r="27" spans="2:25" ht="12" customHeight="1" x14ac:dyDescent="0.25">
      <c r="B27" s="38" t="s">
        <v>23</v>
      </c>
      <c r="C27" s="48" t="s">
        <v>30</v>
      </c>
      <c r="D27" s="76">
        <f ca="1">D26</f>
        <v>10661586.858089045</v>
      </c>
      <c r="E27" s="24">
        <v>0</v>
      </c>
      <c r="F27" s="77">
        <f t="shared" ref="F27:Y27" ca="1" si="15">F26+E27</f>
        <v>1345323.6699999981</v>
      </c>
      <c r="G27" s="77">
        <f t="shared" ca="1" si="15"/>
        <v>2339391.4099999964</v>
      </c>
      <c r="H27" s="77">
        <f t="shared" ca="1" si="15"/>
        <v>3565946.3582100905</v>
      </c>
      <c r="I27" s="77">
        <f t="shared" ca="1" si="15"/>
        <v>4779687.4580890425</v>
      </c>
      <c r="J27" s="77">
        <f t="shared" ca="1" si="15"/>
        <v>6001857.8480890421</v>
      </c>
      <c r="K27" s="77">
        <f t="shared" ca="1" si="15"/>
        <v>7321517.4514223756</v>
      </c>
      <c r="L27" s="77">
        <f t="shared" ca="1" si="15"/>
        <v>8530711.0780890416</v>
      </c>
      <c r="M27" s="77">
        <f t="shared" ca="1" si="15"/>
        <v>9676771.9080890436</v>
      </c>
      <c r="N27" s="77">
        <f t="shared" ca="1" si="15"/>
        <v>10415383.120589044</v>
      </c>
      <c r="O27" s="77">
        <f t="shared" ca="1" si="15"/>
        <v>10661586.858089045</v>
      </c>
      <c r="P27" s="77">
        <f t="shared" ca="1" si="15"/>
        <v>10661586.858089045</v>
      </c>
      <c r="Q27" s="77">
        <f t="shared" ca="1" si="15"/>
        <v>10661586.858089045</v>
      </c>
      <c r="R27" s="77">
        <f t="shared" ca="1" si="15"/>
        <v>10661586.858089045</v>
      </c>
      <c r="S27" s="77">
        <f t="shared" ca="1" si="15"/>
        <v>10661586.858089045</v>
      </c>
      <c r="T27" s="77">
        <f t="shared" ca="1" si="15"/>
        <v>10661586.858089045</v>
      </c>
      <c r="U27" s="77">
        <f t="shared" ca="1" si="15"/>
        <v>10661586.858089045</v>
      </c>
      <c r="V27" s="77">
        <f t="shared" ca="1" si="15"/>
        <v>10661586.858089045</v>
      </c>
      <c r="W27" s="77">
        <f t="shared" ca="1" si="15"/>
        <v>10661586.858089045</v>
      </c>
      <c r="X27" s="77">
        <f t="shared" ca="1" si="15"/>
        <v>10661586.858089045</v>
      </c>
      <c r="Y27" s="79">
        <f t="shared" ca="1" si="15"/>
        <v>10661586.858089045</v>
      </c>
    </row>
    <row r="28" spans="2:25" ht="12" customHeight="1" x14ac:dyDescent="0.25">
      <c r="B28" s="38" t="s">
        <v>23</v>
      </c>
      <c r="C28" s="48" t="s">
        <v>33</v>
      </c>
      <c r="D28" s="90">
        <f ca="1">IFERROR(1-D26/D17,0)</f>
        <v>0.34620969944255509</v>
      </c>
      <c r="E28" s="103">
        <v>0</v>
      </c>
      <c r="F28" s="91">
        <f ca="1">IFERROR(1-F26/F17,0)</f>
        <v>0.34621244297610609</v>
      </c>
      <c r="G28" s="91">
        <f t="shared" ref="G28:Y28" ca="1" si="16">IFERROR(1-G26/G17,0)</f>
        <v>0.34621125644898465</v>
      </c>
      <c r="H28" s="91">
        <f t="shared" ca="1" si="16"/>
        <v>0.34619103923160732</v>
      </c>
      <c r="I28" s="91">
        <f t="shared" ca="1" si="16"/>
        <v>0.34621218664917741</v>
      </c>
      <c r="J28" s="91">
        <f t="shared" ca="1" si="16"/>
        <v>0.34621218664917708</v>
      </c>
      <c r="K28" s="91">
        <f t="shared" ca="1" si="16"/>
        <v>0.34621218664917586</v>
      </c>
      <c r="L28" s="91">
        <f t="shared" ca="1" si="16"/>
        <v>0.34621218664917763</v>
      </c>
      <c r="M28" s="91">
        <f t="shared" ca="1" si="16"/>
        <v>0.34621218664917619</v>
      </c>
      <c r="N28" s="91">
        <f t="shared" ca="1" si="16"/>
        <v>0.34621218664917819</v>
      </c>
      <c r="O28" s="91">
        <f t="shared" ca="1" si="16"/>
        <v>0.34621218664918685</v>
      </c>
      <c r="P28" s="91">
        <f t="shared" ca="1" si="16"/>
        <v>0</v>
      </c>
      <c r="Q28" s="91">
        <f t="shared" ca="1" si="16"/>
        <v>0</v>
      </c>
      <c r="R28" s="91">
        <f t="shared" ca="1" si="16"/>
        <v>0</v>
      </c>
      <c r="S28" s="91">
        <f t="shared" ca="1" si="16"/>
        <v>0</v>
      </c>
      <c r="T28" s="91">
        <f t="shared" ca="1" si="16"/>
        <v>0</v>
      </c>
      <c r="U28" s="91">
        <f t="shared" ca="1" si="16"/>
        <v>0</v>
      </c>
      <c r="V28" s="91">
        <f t="shared" ca="1" si="16"/>
        <v>0</v>
      </c>
      <c r="W28" s="91">
        <f t="shared" ca="1" si="16"/>
        <v>0</v>
      </c>
      <c r="X28" s="91">
        <f t="shared" ca="1" si="16"/>
        <v>0</v>
      </c>
      <c r="Y28" s="92">
        <f t="shared" ca="1" si="16"/>
        <v>0</v>
      </c>
    </row>
    <row r="29" spans="2:25" ht="12" customHeight="1" x14ac:dyDescent="0.25">
      <c r="B29" s="38" t="s">
        <v>23</v>
      </c>
      <c r="C29" s="48" t="s">
        <v>31</v>
      </c>
      <c r="D29" s="90">
        <f ca="1">IFERROR(1-D27/D18,0)</f>
        <v>0.34620969944255509</v>
      </c>
      <c r="E29" s="103">
        <v>0</v>
      </c>
      <c r="F29" s="91">
        <f ca="1">IFERROR(1-F27/F18,0)</f>
        <v>0.34621244297610609</v>
      </c>
      <c r="G29" s="91">
        <f t="shared" ref="G29:Y29" ca="1" si="17">IFERROR(1-G27/G18,0)</f>
        <v>0.34621193879065937</v>
      </c>
      <c r="H29" s="91">
        <f t="shared" ca="1" si="17"/>
        <v>0.3462047502585236</v>
      </c>
      <c r="I29" s="91">
        <f t="shared" ca="1" si="17"/>
        <v>0.34620663865178014</v>
      </c>
      <c r="J29" s="91">
        <f t="shared" ca="1" si="17"/>
        <v>0.34620776840928802</v>
      </c>
      <c r="K29" s="91">
        <f t="shared" ca="1" si="17"/>
        <v>0.34620856477493722</v>
      </c>
      <c r="L29" s="91">
        <f t="shared" ca="1" si="17"/>
        <v>0.34620907816333246</v>
      </c>
      <c r="M29" s="91">
        <f t="shared" ca="1" si="17"/>
        <v>0.34620944631593875</v>
      </c>
      <c r="N29" s="91">
        <f t="shared" ca="1" si="17"/>
        <v>0.34620964064856341</v>
      </c>
      <c r="O29" s="91">
        <f t="shared" ca="1" si="17"/>
        <v>0.34620969944255553</v>
      </c>
      <c r="P29" s="91">
        <f t="shared" ca="1" si="17"/>
        <v>0.34620969944255553</v>
      </c>
      <c r="Q29" s="91">
        <f t="shared" ca="1" si="17"/>
        <v>0.34620969944255553</v>
      </c>
      <c r="R29" s="91">
        <f t="shared" ca="1" si="17"/>
        <v>0.34620969944255553</v>
      </c>
      <c r="S29" s="91">
        <f t="shared" ca="1" si="17"/>
        <v>0.34620969944255553</v>
      </c>
      <c r="T29" s="91">
        <f t="shared" ca="1" si="17"/>
        <v>0.34620969944255553</v>
      </c>
      <c r="U29" s="91">
        <f t="shared" ca="1" si="17"/>
        <v>0.34620969944255553</v>
      </c>
      <c r="V29" s="91">
        <f t="shared" ca="1" si="17"/>
        <v>0.34620969944255553</v>
      </c>
      <c r="W29" s="91">
        <f t="shared" ca="1" si="17"/>
        <v>0.34620969944255553</v>
      </c>
      <c r="X29" s="91">
        <f t="shared" ca="1" si="17"/>
        <v>0.34620969944255553</v>
      </c>
      <c r="Y29" s="92">
        <f t="shared" ca="1" si="17"/>
        <v>0.34620969944255553</v>
      </c>
    </row>
    <row r="30" spans="2:25" ht="12" customHeight="1" x14ac:dyDescent="0.25">
      <c r="B30" s="12" t="s">
        <v>27</v>
      </c>
      <c r="C30" s="11" t="s">
        <v>29</v>
      </c>
      <c r="D30" s="71">
        <f ca="1">SUM(F30:Y30)</f>
        <v>65241451.138089046</v>
      </c>
      <c r="E30" s="24">
        <v>0</v>
      </c>
      <c r="F30" s="58">
        <f ca="1">SUM(OFFSET('Consolidated Output (M)'!$F30:$H30, 0, F$1))</f>
        <v>10054037.199999999</v>
      </c>
      <c r="G30" s="58">
        <f ca="1">SUM(OFFSET('Consolidated Output (M)'!$F30:$H30, 0, G$1))</f>
        <v>10646145.539999999</v>
      </c>
      <c r="H30" s="58">
        <f ca="1">SUM(OFFSET('Consolidated Output (M)'!$F30:$H30, 0, H$1))</f>
        <v>6923199.799788177</v>
      </c>
      <c r="I30" s="58">
        <f ca="1">SUM(OFFSET('Consolidated Output (M)'!$F30:$H30, 0, I$1))</f>
        <v>6640635.4524748418</v>
      </c>
      <c r="J30" s="58">
        <f ca="1">SUM(OFFSET('Consolidated Output (M)'!$F30:$H30, 0, J$1))</f>
        <v>7756643.9883031463</v>
      </c>
      <c r="K30" s="58">
        <f ca="1">SUM(OFFSET('Consolidated Output (M)'!$F30:$H30, 0, K$1))</f>
        <v>6083962.727358656</v>
      </c>
      <c r="L30" s="58">
        <f ca="1">SUM(OFFSET('Consolidated Output (M)'!$F30:$H30, 0, L$1))</f>
        <v>5745997.6554666655</v>
      </c>
      <c r="M30" s="58">
        <f ca="1">SUM(OFFSET('Consolidated Output (M)'!$F30:$H30, 0, M$1))</f>
        <v>10406013.824697562</v>
      </c>
      <c r="N30" s="58">
        <f ca="1">SUM(OFFSET('Consolidated Output (M)'!$F30:$H30, 0, N$1))</f>
        <v>738611.21249999991</v>
      </c>
      <c r="O30" s="58">
        <f ca="1">SUM(OFFSET('Consolidated Output (M)'!$F30:$H30, 0, O$1))</f>
        <v>246203.73749999996</v>
      </c>
      <c r="P30" s="58">
        <f ca="1">SUM(OFFSET('Consolidated Output (M)'!$F30:$H30, 0, P$1))</f>
        <v>0</v>
      </c>
      <c r="Q30" s="58">
        <f ca="1">SUM(OFFSET('Consolidated Output (M)'!$F30:$H30, 0, Q$1))</f>
        <v>0</v>
      </c>
      <c r="R30" s="58">
        <f ca="1">SUM(OFFSET('Consolidated Output (M)'!$F30:$H30, 0, R$1))</f>
        <v>0</v>
      </c>
      <c r="S30" s="58">
        <f ca="1">SUM(OFFSET('Consolidated Output (M)'!$F30:$H30, 0, S$1))</f>
        <v>0</v>
      </c>
      <c r="T30" s="58">
        <f ca="1">SUM(OFFSET('Consolidated Output (M)'!$F30:$H30, 0, T$1))</f>
        <v>0</v>
      </c>
      <c r="U30" s="58">
        <f ca="1">SUM(OFFSET('Consolidated Output (M)'!$F30:$H30, 0, U$1))</f>
        <v>0</v>
      </c>
      <c r="V30" s="58">
        <f ca="1">SUM(OFFSET('Consolidated Output (M)'!$F30:$H30, 0, V$1))</f>
        <v>0</v>
      </c>
      <c r="W30" s="58">
        <f ca="1">SUM(OFFSET('Consolidated Output (M)'!$F30:$H30, 0, W$1))</f>
        <v>0</v>
      </c>
      <c r="X30" s="58">
        <f ca="1">SUM(OFFSET('Consolidated Output (M)'!$F30:$H30, 0, X$1))</f>
        <v>0</v>
      </c>
      <c r="Y30" s="59">
        <f ca="1">SUM(OFFSET('Consolidated Output (M)'!$F30:$H30, 0, Y$1))</f>
        <v>0</v>
      </c>
    </row>
    <row r="31" spans="2:25" ht="12" customHeight="1" x14ac:dyDescent="0.25">
      <c r="B31" s="12" t="s">
        <v>27</v>
      </c>
      <c r="C31" s="11" t="s">
        <v>30</v>
      </c>
      <c r="D31" s="71">
        <f ca="1">D30</f>
        <v>65241451.138089046</v>
      </c>
      <c r="E31" s="24">
        <v>0</v>
      </c>
      <c r="F31" s="58">
        <f ca="1">F30+E31</f>
        <v>10054037.199999999</v>
      </c>
      <c r="G31" s="58">
        <f t="shared" ref="G31:Y31" ca="1" si="18">G30+F31</f>
        <v>20700182.739999998</v>
      </c>
      <c r="H31" s="58">
        <f t="shared" ca="1" si="18"/>
        <v>27623382.539788175</v>
      </c>
      <c r="I31" s="58">
        <f t="shared" ca="1" si="18"/>
        <v>34264017.992263019</v>
      </c>
      <c r="J31" s="58">
        <f t="shared" ca="1" si="18"/>
        <v>42020661.980566166</v>
      </c>
      <c r="K31" s="58">
        <f t="shared" ca="1" si="18"/>
        <v>48104624.70792482</v>
      </c>
      <c r="L31" s="58">
        <f t="shared" ca="1" si="18"/>
        <v>53850622.363391489</v>
      </c>
      <c r="M31" s="58">
        <f t="shared" ca="1" si="18"/>
        <v>64256636.18808905</v>
      </c>
      <c r="N31" s="58">
        <f t="shared" ca="1" si="18"/>
        <v>64995247.400589049</v>
      </c>
      <c r="O31" s="58">
        <f t="shared" ca="1" si="18"/>
        <v>65241451.138089046</v>
      </c>
      <c r="P31" s="58">
        <f t="shared" ca="1" si="18"/>
        <v>65241451.138089046</v>
      </c>
      <c r="Q31" s="58">
        <f t="shared" ca="1" si="18"/>
        <v>65241451.138089046</v>
      </c>
      <c r="R31" s="58">
        <f t="shared" ca="1" si="18"/>
        <v>65241451.138089046</v>
      </c>
      <c r="S31" s="58">
        <f t="shared" ca="1" si="18"/>
        <v>65241451.138089046</v>
      </c>
      <c r="T31" s="58">
        <f t="shared" ca="1" si="18"/>
        <v>65241451.138089046</v>
      </c>
      <c r="U31" s="58">
        <f t="shared" ca="1" si="18"/>
        <v>65241451.138089046</v>
      </c>
      <c r="V31" s="58">
        <f t="shared" ca="1" si="18"/>
        <v>65241451.138089046</v>
      </c>
      <c r="W31" s="58">
        <f t="shared" ca="1" si="18"/>
        <v>65241451.138089046</v>
      </c>
      <c r="X31" s="58">
        <f t="shared" ca="1" si="18"/>
        <v>65241451.138089046</v>
      </c>
      <c r="Y31" s="59">
        <f t="shared" ca="1" si="18"/>
        <v>65241451.138089046</v>
      </c>
    </row>
    <row r="32" spans="2:25" ht="12" customHeight="1" x14ac:dyDescent="0.25">
      <c r="B32" s="12" t="s">
        <v>27</v>
      </c>
      <c r="C32" s="11" t="s">
        <v>33</v>
      </c>
      <c r="D32" s="122">
        <f ca="1">IFERROR(1-D30/D19,0)</f>
        <v>-0.21862382107304801</v>
      </c>
      <c r="E32" s="103">
        <v>0</v>
      </c>
      <c r="F32" s="93">
        <f ca="1">IFERROR(1-F30/F19,0)</f>
        <v>0.13000590835774717</v>
      </c>
      <c r="G32" s="93">
        <f t="shared" ref="G32:Y32" ca="1" si="19">IFERROR(1-G30/G19,0)</f>
        <v>8.2564933513443517E-2</v>
      </c>
      <c r="H32" s="93">
        <f t="shared" ca="1" si="19"/>
        <v>8.576370895430363E-2</v>
      </c>
      <c r="I32" s="93">
        <f t="shared" ca="1" si="19"/>
        <v>8.8246851659644632E-2</v>
      </c>
      <c r="J32" s="93">
        <f t="shared" ca="1" si="19"/>
        <v>7.5818504168413736E-2</v>
      </c>
      <c r="K32" s="93">
        <f t="shared" ca="1" si="19"/>
        <v>-2.0141262777011919</v>
      </c>
      <c r="L32" s="93">
        <f t="shared" ca="1" si="19"/>
        <v>-2.1067507798915059</v>
      </c>
      <c r="M32" s="93">
        <f t="shared" ca="1" si="19"/>
        <v>-4.936268691904818</v>
      </c>
      <c r="N32" s="93">
        <f t="shared" ca="1" si="19"/>
        <v>0.34621218664917819</v>
      </c>
      <c r="O32" s="93">
        <f t="shared" ca="1" si="19"/>
        <v>0.34621218664918685</v>
      </c>
      <c r="P32" s="93">
        <f t="shared" ca="1" si="19"/>
        <v>0</v>
      </c>
      <c r="Q32" s="93">
        <f t="shared" ca="1" si="19"/>
        <v>0</v>
      </c>
      <c r="R32" s="93">
        <f t="shared" ca="1" si="19"/>
        <v>0</v>
      </c>
      <c r="S32" s="93">
        <f t="shared" ca="1" si="19"/>
        <v>0</v>
      </c>
      <c r="T32" s="93">
        <f t="shared" ca="1" si="19"/>
        <v>0</v>
      </c>
      <c r="U32" s="93">
        <f t="shared" ca="1" si="19"/>
        <v>0</v>
      </c>
      <c r="V32" s="93">
        <f t="shared" ca="1" si="19"/>
        <v>0</v>
      </c>
      <c r="W32" s="93">
        <f t="shared" ca="1" si="19"/>
        <v>0</v>
      </c>
      <c r="X32" s="93">
        <f t="shared" ca="1" si="19"/>
        <v>0</v>
      </c>
      <c r="Y32" s="95">
        <f t="shared" ca="1" si="19"/>
        <v>0</v>
      </c>
    </row>
    <row r="33" spans="1:25" ht="12" customHeight="1" x14ac:dyDescent="0.25">
      <c r="B33" s="13" t="s">
        <v>27</v>
      </c>
      <c r="C33" s="14" t="s">
        <v>31</v>
      </c>
      <c r="D33" s="123">
        <f ca="1">IFERROR(1-D31/D20,0)</f>
        <v>-0.21862382107304801</v>
      </c>
      <c r="E33" s="104">
        <v>0</v>
      </c>
      <c r="F33" s="94">
        <f ca="1">IFERROR(1-F31/F20,0)</f>
        <v>0.13000590835774717</v>
      </c>
      <c r="G33" s="94">
        <f t="shared" ref="G33:Y33" ca="1" si="20">IFERROR(1-G31/G20,0)</f>
        <v>0.1062364588894732</v>
      </c>
      <c r="H33" s="94">
        <f t="shared" ca="1" si="20"/>
        <v>0.10119199912708821</v>
      </c>
      <c r="I33" s="94">
        <f t="shared" ca="1" si="20"/>
        <v>9.8711924748095425E-2</v>
      </c>
      <c r="J33" s="94">
        <f t="shared" ca="1" si="20"/>
        <v>9.4571752340874449E-2</v>
      </c>
      <c r="K33" s="94">
        <f t="shared" ca="1" si="20"/>
        <v>6.6813943961419042E-3</v>
      </c>
      <c r="L33" s="94">
        <f t="shared" ca="1" si="20"/>
        <v>-7.1063491856861782E-2</v>
      </c>
      <c r="M33" s="94">
        <f t="shared" ca="1" si="20"/>
        <v>-0.23497619411116699</v>
      </c>
      <c r="N33" s="94">
        <f t="shared" ca="1" si="20"/>
        <v>-0.22262503598477279</v>
      </c>
      <c r="O33" s="94">
        <f t="shared" ca="1" si="20"/>
        <v>-0.21862382107304801</v>
      </c>
      <c r="P33" s="94">
        <f t="shared" ca="1" si="20"/>
        <v>-0.21862382107304801</v>
      </c>
      <c r="Q33" s="94">
        <f t="shared" ca="1" si="20"/>
        <v>-0.21862382107304801</v>
      </c>
      <c r="R33" s="94">
        <f t="shared" ca="1" si="20"/>
        <v>-0.21862382107304801</v>
      </c>
      <c r="S33" s="94">
        <f t="shared" ca="1" si="20"/>
        <v>-0.21862382107304801</v>
      </c>
      <c r="T33" s="94">
        <f t="shared" ca="1" si="20"/>
        <v>-0.21862382107304801</v>
      </c>
      <c r="U33" s="94">
        <f t="shared" ca="1" si="20"/>
        <v>-0.21862382107304801</v>
      </c>
      <c r="V33" s="94">
        <f t="shared" ca="1" si="20"/>
        <v>-0.21862382107304801</v>
      </c>
      <c r="W33" s="94">
        <f t="shared" ca="1" si="20"/>
        <v>-0.21862382107304801</v>
      </c>
      <c r="X33" s="94">
        <f t="shared" ca="1" si="20"/>
        <v>-0.21862382107304801</v>
      </c>
      <c r="Y33" s="96">
        <f t="shared" ca="1" si="20"/>
        <v>-0.21862382107304801</v>
      </c>
    </row>
    <row r="34" spans="1:25" ht="10.5" customHeight="1" x14ac:dyDescent="0.25">
      <c r="D34" s="54"/>
      <c r="E34" s="32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 spans="1:25" ht="12" customHeight="1" x14ac:dyDescent="0.25">
      <c r="A35">
        <v>1</v>
      </c>
      <c r="B35" s="25" t="str">
        <f>"Tag"&amp;A35&amp;": "&amp;Input!$O$3</f>
        <v>Tag1: Architecture</v>
      </c>
      <c r="C35" s="124" t="s">
        <v>32</v>
      </c>
      <c r="D35" s="80">
        <f ca="1">SUM(F35:Y35)</f>
        <v>29259679.608355001</v>
      </c>
      <c r="E35" s="30">
        <v>0</v>
      </c>
      <c r="F35" s="64">
        <f ca="1">SUM(OFFSET('Consolidated Output (M)'!$F35:$H35, 0, F$1))</f>
        <v>10000000</v>
      </c>
      <c r="G35" s="64">
        <f ca="1">SUM(OFFSET('Consolidated Output (M)'!$F35:$H35, 0, G$1))</f>
        <v>3814567.4500150001</v>
      </c>
      <c r="H35" s="64">
        <f ca="1">SUM(OFFSET('Consolidated Output (M)'!$F35:$H35, 0, H$1))</f>
        <v>0</v>
      </c>
      <c r="I35" s="64">
        <f ca="1">SUM(OFFSET('Consolidated Output (M)'!$F35:$H35, 0, I$1))</f>
        <v>4833512.9647300001</v>
      </c>
      <c r="J35" s="64">
        <f ca="1">SUM(OFFSET('Consolidated Output (M)'!$F35:$H35, 0, J$1))</f>
        <v>1963518.778865</v>
      </c>
      <c r="K35" s="64">
        <f ca="1">SUM(OFFSET('Consolidated Output (M)'!$F35:$H35, 0, K$1))</f>
        <v>3814567.4500150001</v>
      </c>
      <c r="L35" s="64">
        <f ca="1">SUM(OFFSET('Consolidated Output (M)'!$F35:$H35, 0, L$1))</f>
        <v>0</v>
      </c>
      <c r="M35" s="64">
        <f ca="1">SUM(OFFSET('Consolidated Output (M)'!$F35:$H35, 0, M$1))</f>
        <v>3800425.9004250001</v>
      </c>
      <c r="N35" s="64">
        <f ca="1">SUM(OFFSET('Consolidated Output (M)'!$F35:$H35, 0, N$1))</f>
        <v>1033087.064305</v>
      </c>
      <c r="O35" s="64">
        <f ca="1">SUM(OFFSET('Consolidated Output (M)'!$F35:$H35, 0, O$1))</f>
        <v>0</v>
      </c>
      <c r="P35" s="64">
        <f ca="1">SUM(OFFSET('Consolidated Output (M)'!$F35:$H35, 0, P$1))</f>
        <v>0</v>
      </c>
      <c r="Q35" s="64">
        <f ca="1">SUM(OFFSET('Consolidated Output (M)'!$F35:$H35, 0, Q$1))</f>
        <v>0</v>
      </c>
      <c r="R35" s="64">
        <f ca="1">SUM(OFFSET('Consolidated Output (M)'!$F35:$H35, 0, R$1))</f>
        <v>0</v>
      </c>
      <c r="S35" s="64">
        <f ca="1">SUM(OFFSET('Consolidated Output (M)'!$F35:$H35, 0, S$1))</f>
        <v>0</v>
      </c>
      <c r="T35" s="64">
        <f ca="1">SUM(OFFSET('Consolidated Output (M)'!$F35:$H35, 0, T$1))</f>
        <v>0</v>
      </c>
      <c r="U35" s="64">
        <f ca="1">SUM(OFFSET('Consolidated Output (M)'!$F35:$H35, 0, U$1))</f>
        <v>0</v>
      </c>
      <c r="V35" s="64">
        <f ca="1">SUM(OFFSET('Consolidated Output (M)'!$F35:$H35, 0, V$1))</f>
        <v>0</v>
      </c>
      <c r="W35" s="64">
        <f ca="1">SUM(OFFSET('Consolidated Output (M)'!$F35:$H35, 0, W$1))</f>
        <v>0</v>
      </c>
      <c r="X35" s="64">
        <f ca="1">SUM(OFFSET('Consolidated Output (M)'!$F35:$H35, 0, X$1))</f>
        <v>0</v>
      </c>
      <c r="Y35" s="65">
        <f ca="1">SUM(OFFSET('Consolidated Output (M)'!$F35:$H35, 0, Y$1))</f>
        <v>0</v>
      </c>
    </row>
    <row r="36" spans="1:25" ht="12" customHeight="1" x14ac:dyDescent="0.25">
      <c r="A36">
        <v>1</v>
      </c>
      <c r="B36" s="26" t="str">
        <f>"Tag"&amp;A36&amp;": "&amp;Input!$O$3</f>
        <v>Tag1: Architecture</v>
      </c>
      <c r="C36" s="35" t="s">
        <v>25</v>
      </c>
      <c r="D36" s="74">
        <f ca="1">D35</f>
        <v>29259679.608355001</v>
      </c>
      <c r="E36" s="24">
        <v>0</v>
      </c>
      <c r="F36" s="66">
        <f ca="1">E36+F35</f>
        <v>10000000</v>
      </c>
      <c r="G36" s="66">
        <f t="shared" ref="G36:Y36" ca="1" si="21">F36+G35</f>
        <v>13814567.450015001</v>
      </c>
      <c r="H36" s="66">
        <f t="shared" ca="1" si="21"/>
        <v>13814567.450015001</v>
      </c>
      <c r="I36" s="66">
        <f t="shared" ca="1" si="21"/>
        <v>18648080.414745003</v>
      </c>
      <c r="J36" s="66">
        <f t="shared" ca="1" si="21"/>
        <v>20611599.193610001</v>
      </c>
      <c r="K36" s="66">
        <f t="shared" ca="1" si="21"/>
        <v>24426166.643625002</v>
      </c>
      <c r="L36" s="66">
        <f t="shared" ca="1" si="21"/>
        <v>24426166.643625002</v>
      </c>
      <c r="M36" s="66">
        <f t="shared" ca="1" si="21"/>
        <v>28226592.544050001</v>
      </c>
      <c r="N36" s="66">
        <f t="shared" ca="1" si="21"/>
        <v>29259679.608355001</v>
      </c>
      <c r="O36" s="66">
        <f t="shared" ca="1" si="21"/>
        <v>29259679.608355001</v>
      </c>
      <c r="P36" s="66">
        <f t="shared" ca="1" si="21"/>
        <v>29259679.608355001</v>
      </c>
      <c r="Q36" s="66">
        <f t="shared" ca="1" si="21"/>
        <v>29259679.608355001</v>
      </c>
      <c r="R36" s="66">
        <f t="shared" ca="1" si="21"/>
        <v>29259679.608355001</v>
      </c>
      <c r="S36" s="66">
        <f t="shared" ca="1" si="21"/>
        <v>29259679.608355001</v>
      </c>
      <c r="T36" s="66">
        <f t="shared" ca="1" si="21"/>
        <v>29259679.608355001</v>
      </c>
      <c r="U36" s="66">
        <f t="shared" ca="1" si="21"/>
        <v>29259679.608355001</v>
      </c>
      <c r="V36" s="66">
        <f t="shared" ca="1" si="21"/>
        <v>29259679.608355001</v>
      </c>
      <c r="W36" s="66">
        <f t="shared" ca="1" si="21"/>
        <v>29259679.608355001</v>
      </c>
      <c r="X36" s="66">
        <f t="shared" ca="1" si="21"/>
        <v>29259679.608355001</v>
      </c>
      <c r="Y36" s="67">
        <f t="shared" ca="1" si="21"/>
        <v>29259679.608355001</v>
      </c>
    </row>
    <row r="37" spans="1:25" ht="12" customHeight="1" x14ac:dyDescent="0.25">
      <c r="A37">
        <v>1</v>
      </c>
      <c r="B37" s="26" t="str">
        <f>"Tag"&amp;A37&amp;": "&amp;Input!$O$3</f>
        <v>Tag1: Architecture</v>
      </c>
      <c r="C37" s="35" t="s">
        <v>26</v>
      </c>
      <c r="D37" s="74">
        <f ca="1">D36-D40</f>
        <v>12952330.219722895</v>
      </c>
      <c r="E37" s="24">
        <v>0</v>
      </c>
      <c r="F37" s="66">
        <f ca="1">F36-F40</f>
        <v>7942261.7400000002</v>
      </c>
      <c r="G37" s="66">
        <f t="shared" ref="G37:Y37" ca="1" si="22">G36-G40</f>
        <v>10236356.790015001</v>
      </c>
      <c r="H37" s="66">
        <f t="shared" ca="1" si="22"/>
        <v>8360342.5078482665</v>
      </c>
      <c r="I37" s="66">
        <f t="shared" ca="1" si="22"/>
        <v>11337379.908039628</v>
      </c>
      <c r="J37" s="66">
        <f t="shared" ca="1" si="22"/>
        <v>11431530.116487144</v>
      </c>
      <c r="K37" s="66">
        <f t="shared" ca="1" si="22"/>
        <v>13227614.54129898</v>
      </c>
      <c r="L37" s="66">
        <f t="shared" ca="1" si="22"/>
        <v>11378094.556413895</v>
      </c>
      <c r="M37" s="66">
        <f t="shared" ca="1" si="22"/>
        <v>13425565.130054569</v>
      </c>
      <c r="N37" s="66">
        <f t="shared" ca="1" si="22"/>
        <v>13328910.713382067</v>
      </c>
      <c r="O37" s="66">
        <f t="shared" ca="1" si="22"/>
        <v>12952330.219722895</v>
      </c>
      <c r="P37" s="66">
        <f t="shared" ca="1" si="22"/>
        <v>12952330.219722895</v>
      </c>
      <c r="Q37" s="66">
        <f t="shared" ca="1" si="22"/>
        <v>12952330.219722895</v>
      </c>
      <c r="R37" s="66">
        <f t="shared" ca="1" si="22"/>
        <v>12952330.219722895</v>
      </c>
      <c r="S37" s="66">
        <f t="shared" ca="1" si="22"/>
        <v>12952330.219722895</v>
      </c>
      <c r="T37" s="66">
        <f t="shared" ca="1" si="22"/>
        <v>12952330.219722895</v>
      </c>
      <c r="U37" s="66">
        <f t="shared" ca="1" si="22"/>
        <v>12952330.219722895</v>
      </c>
      <c r="V37" s="66">
        <f t="shared" ca="1" si="22"/>
        <v>12952330.219722895</v>
      </c>
      <c r="W37" s="66">
        <f t="shared" ca="1" si="22"/>
        <v>12952330.219722895</v>
      </c>
      <c r="X37" s="66">
        <f t="shared" ca="1" si="22"/>
        <v>12952330.219722895</v>
      </c>
      <c r="Y37" s="67">
        <f t="shared" ca="1" si="22"/>
        <v>12952330.219722895</v>
      </c>
    </row>
    <row r="38" spans="1:25" ht="2.25" customHeight="1" x14ac:dyDescent="0.25">
      <c r="A38">
        <v>1</v>
      </c>
      <c r="B38" s="11"/>
      <c r="C38" s="35"/>
      <c r="D38" s="72"/>
      <c r="E38" s="24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</row>
    <row r="39" spans="1:25" ht="12" customHeight="1" x14ac:dyDescent="0.25">
      <c r="A39">
        <v>1</v>
      </c>
      <c r="B39" s="26" t="str">
        <f>"Tag"&amp;A39&amp;": "&amp;Input!$O$3</f>
        <v>Tag1: Architecture</v>
      </c>
      <c r="C39" s="35" t="s">
        <v>5</v>
      </c>
      <c r="D39" s="74">
        <f ca="1">SUM(F39:Y39)</f>
        <v>16307349.388632106</v>
      </c>
      <c r="E39" s="24">
        <v>0</v>
      </c>
      <c r="F39" s="66">
        <f ca="1">SUM(OFFSET('Consolidated Output (M)'!$F39:$H39, 0, F$1))</f>
        <v>2057738.26</v>
      </c>
      <c r="G39" s="66">
        <f ca="1">SUM(OFFSET('Consolidated Output (M)'!$F39:$H39, 0, G$1))</f>
        <v>1520472.4</v>
      </c>
      <c r="H39" s="66">
        <f ca="1">SUM(OFFSET('Consolidated Output (M)'!$F39:$H39, 0, H$1))</f>
        <v>1876014.2821667343</v>
      </c>
      <c r="I39" s="66">
        <f ca="1">SUM(OFFSET('Consolidated Output (M)'!$F39:$H39, 0, I$1))</f>
        <v>1856475.5645386409</v>
      </c>
      <c r="J39" s="66">
        <f ca="1">SUM(OFFSET('Consolidated Output (M)'!$F39:$H39, 0, J$1))</f>
        <v>1869368.5704174824</v>
      </c>
      <c r="K39" s="66">
        <f ca="1">SUM(OFFSET('Consolidated Output (M)'!$F39:$H39, 0, K$1))</f>
        <v>2018483.0252031647</v>
      </c>
      <c r="L39" s="66">
        <f ca="1">SUM(OFFSET('Consolidated Output (M)'!$F39:$H39, 0, L$1))</f>
        <v>1849519.9848850854</v>
      </c>
      <c r="M39" s="66">
        <f ca="1">SUM(OFFSET('Consolidated Output (M)'!$F39:$H39, 0, M$1))</f>
        <v>1752955.3267843239</v>
      </c>
      <c r="N39" s="66">
        <f ca="1">SUM(OFFSET('Consolidated Output (M)'!$F39:$H39, 0, N$1))</f>
        <v>1129741.4809775017</v>
      </c>
      <c r="O39" s="66">
        <f ca="1">SUM(OFFSET('Consolidated Output (M)'!$F39:$H39, 0, O$1))</f>
        <v>376580.49365917221</v>
      </c>
      <c r="P39" s="66">
        <f ca="1">SUM(OFFSET('Consolidated Output (M)'!$F39:$H39, 0, P$1))</f>
        <v>0</v>
      </c>
      <c r="Q39" s="66">
        <f ca="1">SUM(OFFSET('Consolidated Output (M)'!$F39:$H39, 0, Q$1))</f>
        <v>0</v>
      </c>
      <c r="R39" s="66">
        <f ca="1">SUM(OFFSET('Consolidated Output (M)'!$F39:$H39, 0, R$1))</f>
        <v>0</v>
      </c>
      <c r="S39" s="66">
        <f ca="1">SUM(OFFSET('Consolidated Output (M)'!$F39:$H39, 0, S$1))</f>
        <v>0</v>
      </c>
      <c r="T39" s="66">
        <f ca="1">SUM(OFFSET('Consolidated Output (M)'!$F39:$H39, 0, T$1))</f>
        <v>0</v>
      </c>
      <c r="U39" s="66">
        <f ca="1">SUM(OFFSET('Consolidated Output (M)'!$F39:$H39, 0, U$1))</f>
        <v>0</v>
      </c>
      <c r="V39" s="66">
        <f ca="1">SUM(OFFSET('Consolidated Output (M)'!$F39:$H39, 0, V$1))</f>
        <v>0</v>
      </c>
      <c r="W39" s="66">
        <f ca="1">SUM(OFFSET('Consolidated Output (M)'!$F39:$H39, 0, W$1))</f>
        <v>0</v>
      </c>
      <c r="X39" s="66">
        <f ca="1">SUM(OFFSET('Consolidated Output (M)'!$F39:$H39, 0, X$1))</f>
        <v>0</v>
      </c>
      <c r="Y39" s="67">
        <f ca="1">SUM(OFFSET('Consolidated Output (M)'!$F39:$H39, 0, Y$1))</f>
        <v>0</v>
      </c>
    </row>
    <row r="40" spans="1:25" ht="12" customHeight="1" x14ac:dyDescent="0.25">
      <c r="A40">
        <v>1</v>
      </c>
      <c r="B40" s="26" t="str">
        <f>"Tag"&amp;A40&amp;": "&amp;Input!$O$3</f>
        <v>Tag1: Architecture</v>
      </c>
      <c r="C40" s="35" t="s">
        <v>28</v>
      </c>
      <c r="D40" s="74">
        <f ca="1">D39</f>
        <v>16307349.388632106</v>
      </c>
      <c r="E40" s="24">
        <v>0</v>
      </c>
      <c r="F40" s="66">
        <f ca="1">E40+F39</f>
        <v>2057738.26</v>
      </c>
      <c r="G40" s="66">
        <f t="shared" ref="G40:Y40" ca="1" si="23">F40+G39</f>
        <v>3578210.66</v>
      </c>
      <c r="H40" s="66">
        <f t="shared" ca="1" si="23"/>
        <v>5454224.9421667345</v>
      </c>
      <c r="I40" s="66">
        <f t="shared" ca="1" si="23"/>
        <v>7310700.5067053754</v>
      </c>
      <c r="J40" s="66">
        <f t="shared" ca="1" si="23"/>
        <v>9180069.0771228578</v>
      </c>
      <c r="K40" s="66">
        <f t="shared" ca="1" si="23"/>
        <v>11198552.102326022</v>
      </c>
      <c r="L40" s="66">
        <f t="shared" ca="1" si="23"/>
        <v>13048072.087211108</v>
      </c>
      <c r="M40" s="66">
        <f t="shared" ca="1" si="23"/>
        <v>14801027.413995432</v>
      </c>
      <c r="N40" s="66">
        <f t="shared" ca="1" si="23"/>
        <v>15930768.894972933</v>
      </c>
      <c r="O40" s="66">
        <f t="shared" ca="1" si="23"/>
        <v>16307349.388632106</v>
      </c>
      <c r="P40" s="66">
        <f t="shared" ca="1" si="23"/>
        <v>16307349.388632106</v>
      </c>
      <c r="Q40" s="66">
        <f t="shared" ca="1" si="23"/>
        <v>16307349.388632106</v>
      </c>
      <c r="R40" s="66">
        <f t="shared" ca="1" si="23"/>
        <v>16307349.388632106</v>
      </c>
      <c r="S40" s="66">
        <f t="shared" ca="1" si="23"/>
        <v>16307349.388632106</v>
      </c>
      <c r="T40" s="66">
        <f t="shared" ca="1" si="23"/>
        <v>16307349.388632106</v>
      </c>
      <c r="U40" s="66">
        <f t="shared" ca="1" si="23"/>
        <v>16307349.388632106</v>
      </c>
      <c r="V40" s="66">
        <f t="shared" ca="1" si="23"/>
        <v>16307349.388632106</v>
      </c>
      <c r="W40" s="66">
        <f t="shared" ca="1" si="23"/>
        <v>16307349.388632106</v>
      </c>
      <c r="X40" s="66">
        <f t="shared" ca="1" si="23"/>
        <v>16307349.388632106</v>
      </c>
      <c r="Y40" s="67">
        <f t="shared" ca="1" si="23"/>
        <v>16307349.388632106</v>
      </c>
    </row>
    <row r="41" spans="1:25" ht="2.25" customHeight="1" x14ac:dyDescent="0.25">
      <c r="A41">
        <v>1</v>
      </c>
      <c r="B41" s="11"/>
      <c r="C41" s="35"/>
      <c r="D41" s="75"/>
      <c r="E41" s="23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9"/>
    </row>
    <row r="42" spans="1:25" ht="12" customHeight="1" x14ac:dyDescent="0.25">
      <c r="A42">
        <v>1</v>
      </c>
      <c r="B42" s="26" t="str">
        <f>"Tag"&amp;A42&amp;": "&amp;Input!$O$3</f>
        <v>Tag1: Architecture</v>
      </c>
      <c r="C42" s="35" t="s">
        <v>29</v>
      </c>
      <c r="D42" s="74">
        <f ca="1">SUM(F42:Y42)</f>
        <v>10661586.858089048</v>
      </c>
      <c r="E42" s="24">
        <v>0</v>
      </c>
      <c r="F42" s="66">
        <f ca="1">SUM(OFFSET('Consolidated Output (M)'!$F42:$H42, 0, F$1))</f>
        <v>1345323.67</v>
      </c>
      <c r="G42" s="66">
        <f ca="1">SUM(OFFSET('Consolidated Output (M)'!$F42:$H42, 0, G$1))</f>
        <v>994067.74</v>
      </c>
      <c r="H42" s="66">
        <f ca="1">SUM(OFFSET('Consolidated Output (M)'!$F42:$H42, 0, H$1))</f>
        <v>1226554.9482100944</v>
      </c>
      <c r="I42" s="66">
        <f ca="1">SUM(OFFSET('Consolidated Output (M)'!$F42:$H42, 0, I$1))</f>
        <v>1213741.0998789517</v>
      </c>
      <c r="J42" s="66">
        <f ca="1">SUM(OFFSET('Consolidated Output (M)'!$F42:$H42, 0, J$1))</f>
        <v>1222170.3900000001</v>
      </c>
      <c r="K42" s="66">
        <f ca="1">SUM(OFFSET('Consolidated Output (M)'!$F42:$H42, 0, K$1))</f>
        <v>1319659.6033333333</v>
      </c>
      <c r="L42" s="66">
        <f ca="1">SUM(OFFSET('Consolidated Output (M)'!$F42:$H42, 0, L$1))</f>
        <v>1209193.6266666667</v>
      </c>
      <c r="M42" s="66">
        <f ca="1">SUM(OFFSET('Consolidated Output (M)'!$F42:$H42, 0, M$1))</f>
        <v>1146060.8299999998</v>
      </c>
      <c r="N42" s="66">
        <f ca="1">SUM(OFFSET('Consolidated Output (M)'!$F42:$H42, 0, N$1))</f>
        <v>738611.21249999991</v>
      </c>
      <c r="O42" s="66">
        <f ca="1">SUM(OFFSET('Consolidated Output (M)'!$F42:$H42, 0, O$1))</f>
        <v>246203.73749999996</v>
      </c>
      <c r="P42" s="66">
        <f ca="1">SUM(OFFSET('Consolidated Output (M)'!$F42:$H42, 0, P$1))</f>
        <v>0</v>
      </c>
      <c r="Q42" s="66">
        <f ca="1">SUM(OFFSET('Consolidated Output (M)'!$F42:$H42, 0, Q$1))</f>
        <v>0</v>
      </c>
      <c r="R42" s="66">
        <f ca="1">SUM(OFFSET('Consolidated Output (M)'!$F42:$H42, 0, R$1))</f>
        <v>0</v>
      </c>
      <c r="S42" s="66">
        <f ca="1">SUM(OFFSET('Consolidated Output (M)'!$F42:$H42, 0, S$1))</f>
        <v>0</v>
      </c>
      <c r="T42" s="66">
        <f ca="1">SUM(OFFSET('Consolidated Output (M)'!$F42:$H42, 0, T$1))</f>
        <v>0</v>
      </c>
      <c r="U42" s="66">
        <f ca="1">SUM(OFFSET('Consolidated Output (M)'!$F42:$H42, 0, U$1))</f>
        <v>0</v>
      </c>
      <c r="V42" s="66">
        <f ca="1">SUM(OFFSET('Consolidated Output (M)'!$F42:$H42, 0, V$1))</f>
        <v>0</v>
      </c>
      <c r="W42" s="66">
        <f ca="1">SUM(OFFSET('Consolidated Output (M)'!$F42:$H42, 0, W$1))</f>
        <v>0</v>
      </c>
      <c r="X42" s="66">
        <f ca="1">SUM(OFFSET('Consolidated Output (M)'!$F42:$H42, 0, X$1))</f>
        <v>0</v>
      </c>
      <c r="Y42" s="67">
        <f ca="1">SUM(OFFSET('Consolidated Output (M)'!$F42:$H42, 0, Y$1))</f>
        <v>0</v>
      </c>
    </row>
    <row r="43" spans="1:25" ht="12" customHeight="1" x14ac:dyDescent="0.25">
      <c r="A43">
        <v>1</v>
      </c>
      <c r="B43" s="26" t="str">
        <f>"Tag"&amp;A43&amp;": "&amp;Input!$O$3</f>
        <v>Tag1: Architecture</v>
      </c>
      <c r="C43" s="35" t="s">
        <v>30</v>
      </c>
      <c r="D43" s="74">
        <f ca="1">D42</f>
        <v>10661586.858089048</v>
      </c>
      <c r="E43" s="24">
        <v>0</v>
      </c>
      <c r="F43" s="66">
        <f ca="1">E43+F42</f>
        <v>1345323.67</v>
      </c>
      <c r="G43" s="66">
        <f t="shared" ref="G43:Y43" ca="1" si="24">F43+G42</f>
        <v>2339391.41</v>
      </c>
      <c r="H43" s="66">
        <f t="shared" ca="1" si="24"/>
        <v>3565946.3582100943</v>
      </c>
      <c r="I43" s="66">
        <f t="shared" ca="1" si="24"/>
        <v>4779687.4580890462</v>
      </c>
      <c r="J43" s="66">
        <f t="shared" ca="1" si="24"/>
        <v>6001857.8480890468</v>
      </c>
      <c r="K43" s="66">
        <f t="shared" ca="1" si="24"/>
        <v>7321517.4514223803</v>
      </c>
      <c r="L43" s="66">
        <f t="shared" ca="1" si="24"/>
        <v>8530711.0780890472</v>
      </c>
      <c r="M43" s="66">
        <f t="shared" ca="1" si="24"/>
        <v>9676771.9080890473</v>
      </c>
      <c r="N43" s="66">
        <f t="shared" ca="1" si="24"/>
        <v>10415383.120589048</v>
      </c>
      <c r="O43" s="66">
        <f t="shared" ca="1" si="24"/>
        <v>10661586.858089048</v>
      </c>
      <c r="P43" s="66">
        <f t="shared" ca="1" si="24"/>
        <v>10661586.858089048</v>
      </c>
      <c r="Q43" s="66">
        <f t="shared" ca="1" si="24"/>
        <v>10661586.858089048</v>
      </c>
      <c r="R43" s="66">
        <f t="shared" ca="1" si="24"/>
        <v>10661586.858089048</v>
      </c>
      <c r="S43" s="66">
        <f t="shared" ca="1" si="24"/>
        <v>10661586.858089048</v>
      </c>
      <c r="T43" s="66">
        <f t="shared" ca="1" si="24"/>
        <v>10661586.858089048</v>
      </c>
      <c r="U43" s="66">
        <f t="shared" ca="1" si="24"/>
        <v>10661586.858089048</v>
      </c>
      <c r="V43" s="66">
        <f t="shared" ca="1" si="24"/>
        <v>10661586.858089048</v>
      </c>
      <c r="W43" s="66">
        <f t="shared" ca="1" si="24"/>
        <v>10661586.858089048</v>
      </c>
      <c r="X43" s="66">
        <f t="shared" ca="1" si="24"/>
        <v>10661586.858089048</v>
      </c>
      <c r="Y43" s="67">
        <f t="shared" ca="1" si="24"/>
        <v>10661586.858089048</v>
      </c>
    </row>
    <row r="44" spans="1:25" ht="12" customHeight="1" x14ac:dyDescent="0.25">
      <c r="A44">
        <v>1</v>
      </c>
      <c r="B44" s="26" t="str">
        <f>"Tag"&amp;A44&amp;": "&amp;Input!$O$3</f>
        <v>Tag1: Architecture</v>
      </c>
      <c r="C44" s="35" t="s">
        <v>33</v>
      </c>
      <c r="D44" s="119">
        <f ca="1">IFERROR(1-D42/D39,0)</f>
        <v>0.3462096994425552</v>
      </c>
      <c r="E44" s="105">
        <v>0</v>
      </c>
      <c r="F44" s="99">
        <f ca="1">IFERROR(1-F42/F39,0)</f>
        <v>0.34621244297610532</v>
      </c>
      <c r="G44" s="99">
        <f t="shared" ref="G44:Y44" ca="1" si="25">IFERROR(1-G42/G39,0)</f>
        <v>0.34621125644898254</v>
      </c>
      <c r="H44" s="99">
        <f t="shared" ca="1" si="25"/>
        <v>0.34619103923160754</v>
      </c>
      <c r="I44" s="99">
        <f t="shared" ca="1" si="25"/>
        <v>0.34621218664917752</v>
      </c>
      <c r="J44" s="99">
        <f t="shared" ca="1" si="25"/>
        <v>0.34621218664917686</v>
      </c>
      <c r="K44" s="99">
        <f t="shared" ca="1" si="25"/>
        <v>0.34621218664917597</v>
      </c>
      <c r="L44" s="99">
        <f t="shared" ca="1" si="25"/>
        <v>0.3462121866491773</v>
      </c>
      <c r="M44" s="99">
        <f t="shared" ca="1" si="25"/>
        <v>0.34621218664917741</v>
      </c>
      <c r="N44" s="99">
        <f t="shared" ca="1" si="25"/>
        <v>0.34621218664917819</v>
      </c>
      <c r="O44" s="99">
        <f t="shared" ca="1" si="25"/>
        <v>0.34621218664918685</v>
      </c>
      <c r="P44" s="99">
        <f t="shared" ca="1" si="25"/>
        <v>0</v>
      </c>
      <c r="Q44" s="99">
        <f t="shared" ca="1" si="25"/>
        <v>0</v>
      </c>
      <c r="R44" s="99">
        <f t="shared" ca="1" si="25"/>
        <v>0</v>
      </c>
      <c r="S44" s="99">
        <f t="shared" ca="1" si="25"/>
        <v>0</v>
      </c>
      <c r="T44" s="99">
        <f t="shared" ca="1" si="25"/>
        <v>0</v>
      </c>
      <c r="U44" s="99">
        <f t="shared" ca="1" si="25"/>
        <v>0</v>
      </c>
      <c r="V44" s="99">
        <f t="shared" ca="1" si="25"/>
        <v>0</v>
      </c>
      <c r="W44" s="99">
        <f t="shared" ca="1" si="25"/>
        <v>0</v>
      </c>
      <c r="X44" s="99">
        <f t="shared" ca="1" si="25"/>
        <v>0</v>
      </c>
      <c r="Y44" s="101">
        <f t="shared" ca="1" si="25"/>
        <v>0</v>
      </c>
    </row>
    <row r="45" spans="1:25" ht="12" customHeight="1" x14ac:dyDescent="0.25">
      <c r="A45">
        <v>1</v>
      </c>
      <c r="B45" s="27" t="str">
        <f>"Tag"&amp;A45&amp;": "&amp;Input!$O$3</f>
        <v>Tag1: Architecture</v>
      </c>
      <c r="C45" s="125" t="s">
        <v>31</v>
      </c>
      <c r="D45" s="120">
        <f ca="1">IFERROR(1-D43/D40,0)</f>
        <v>0.3462096994425552</v>
      </c>
      <c r="E45" s="106">
        <v>0</v>
      </c>
      <c r="F45" s="100">
        <f ca="1">IFERROR(1-F43/F40,0)</f>
        <v>0.34621244297610532</v>
      </c>
      <c r="G45" s="100">
        <f t="shared" ref="G45:Y45" ca="1" si="26">IFERROR(1-G43/G40,0)</f>
        <v>0.34621193879065804</v>
      </c>
      <c r="H45" s="100">
        <f t="shared" ca="1" si="26"/>
        <v>0.34620475025852282</v>
      </c>
      <c r="I45" s="100">
        <f t="shared" ca="1" si="26"/>
        <v>0.34620663865177947</v>
      </c>
      <c r="J45" s="100">
        <f t="shared" ca="1" si="26"/>
        <v>0.34620776840928735</v>
      </c>
      <c r="K45" s="100">
        <f t="shared" ca="1" si="26"/>
        <v>0.34620856477493667</v>
      </c>
      <c r="L45" s="100">
        <f t="shared" ca="1" si="26"/>
        <v>0.34620907816333202</v>
      </c>
      <c r="M45" s="100">
        <f t="shared" ca="1" si="26"/>
        <v>0.34620944631593842</v>
      </c>
      <c r="N45" s="100">
        <f t="shared" ca="1" si="26"/>
        <v>0.34620964064856308</v>
      </c>
      <c r="O45" s="100">
        <f t="shared" ca="1" si="26"/>
        <v>0.3462096994425552</v>
      </c>
      <c r="P45" s="100">
        <f t="shared" ca="1" si="26"/>
        <v>0.3462096994425552</v>
      </c>
      <c r="Q45" s="100">
        <f t="shared" ca="1" si="26"/>
        <v>0.3462096994425552</v>
      </c>
      <c r="R45" s="100">
        <f t="shared" ca="1" si="26"/>
        <v>0.3462096994425552</v>
      </c>
      <c r="S45" s="100">
        <f t="shared" ca="1" si="26"/>
        <v>0.3462096994425552</v>
      </c>
      <c r="T45" s="100">
        <f t="shared" ca="1" si="26"/>
        <v>0.3462096994425552</v>
      </c>
      <c r="U45" s="100">
        <f t="shared" ca="1" si="26"/>
        <v>0.3462096994425552</v>
      </c>
      <c r="V45" s="100">
        <f t="shared" ca="1" si="26"/>
        <v>0.3462096994425552</v>
      </c>
      <c r="W45" s="100">
        <f t="shared" ca="1" si="26"/>
        <v>0.3462096994425552</v>
      </c>
      <c r="X45" s="100">
        <f t="shared" ca="1" si="26"/>
        <v>0.3462096994425552</v>
      </c>
      <c r="Y45" s="102">
        <f t="shared" ca="1" si="26"/>
        <v>0.3462096994425552</v>
      </c>
    </row>
    <row r="46" spans="1:25" ht="10.5" customHeight="1" x14ac:dyDescent="0.25">
      <c r="D46" s="54"/>
      <c r="E46" s="32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ht="12" customHeight="1" x14ac:dyDescent="0.25">
      <c r="A47">
        <v>2</v>
      </c>
      <c r="B47" s="25" t="str">
        <f>"Tag"&amp;A47&amp;": "&amp;Input!$P$3</f>
        <v>Tag2: Agribusiness</v>
      </c>
      <c r="C47" s="9" t="s">
        <v>32</v>
      </c>
      <c r="D47" s="80">
        <f ca="1">SUM(F47:Y47)</f>
        <v>41503967.535019994</v>
      </c>
      <c r="E47" s="30">
        <v>0</v>
      </c>
      <c r="F47" s="64">
        <f ca="1">SUM(OFFSET('Consolidated Output (M)'!$F47:$H47, 0, F$1))</f>
        <v>0</v>
      </c>
      <c r="G47" s="64">
        <f ca="1">SUM(OFFSET('Consolidated Output (M)'!$F47:$H47, 0, G$1))</f>
        <v>0</v>
      </c>
      <c r="H47" s="64">
        <f ca="1">SUM(OFFSET('Consolidated Output (M)'!$F47:$H47, 0, H$1))</f>
        <v>5276682.9693449996</v>
      </c>
      <c r="I47" s="64">
        <f ca="1">SUM(OFFSET('Consolidated Output (M)'!$F47:$H47, 0, I$1))</f>
        <v>15475300.798164997</v>
      </c>
      <c r="J47" s="64">
        <f ca="1">SUM(OFFSET('Consolidated Output (M)'!$F47:$H47, 0, J$1))</f>
        <v>0</v>
      </c>
      <c r="K47" s="64">
        <f ca="1">SUM(OFFSET('Consolidated Output (M)'!$F47:$H47, 0, K$1))</f>
        <v>0</v>
      </c>
      <c r="L47" s="64">
        <f ca="1">SUM(OFFSET('Consolidated Output (M)'!$F47:$H47, 0, L$1))</f>
        <v>2524904.3017000002</v>
      </c>
      <c r="M47" s="64">
        <f ca="1">SUM(OFFSET('Consolidated Output (M)'!$F47:$H47, 0, M$1))</f>
        <v>12315048.741279999</v>
      </c>
      <c r="N47" s="64">
        <f ca="1">SUM(OFFSET('Consolidated Output (M)'!$F47:$H47, 0, N$1))</f>
        <v>5912030.7245299993</v>
      </c>
      <c r="O47" s="64">
        <f ca="1">SUM(OFFSET('Consolidated Output (M)'!$F47:$H47, 0, O$1))</f>
        <v>0</v>
      </c>
      <c r="P47" s="64">
        <f ca="1">SUM(OFFSET('Consolidated Output (M)'!$F47:$H47, 0, P$1))</f>
        <v>0</v>
      </c>
      <c r="Q47" s="64">
        <f ca="1">SUM(OFFSET('Consolidated Output (M)'!$F47:$H47, 0, Q$1))</f>
        <v>0</v>
      </c>
      <c r="R47" s="64">
        <f ca="1">SUM(OFFSET('Consolidated Output (M)'!$F47:$H47, 0, R$1))</f>
        <v>0</v>
      </c>
      <c r="S47" s="64">
        <f ca="1">SUM(OFFSET('Consolidated Output (M)'!$F47:$H47, 0, S$1))</f>
        <v>0</v>
      </c>
      <c r="T47" s="64">
        <f ca="1">SUM(OFFSET('Consolidated Output (M)'!$F47:$H47, 0, T$1))</f>
        <v>0</v>
      </c>
      <c r="U47" s="64">
        <f ca="1">SUM(OFFSET('Consolidated Output (M)'!$F47:$H47, 0, U$1))</f>
        <v>0</v>
      </c>
      <c r="V47" s="64">
        <f ca="1">SUM(OFFSET('Consolidated Output (M)'!$F47:$H47, 0, V$1))</f>
        <v>0</v>
      </c>
      <c r="W47" s="64">
        <f ca="1">SUM(OFFSET('Consolidated Output (M)'!$F47:$H47, 0, W$1))</f>
        <v>0</v>
      </c>
      <c r="X47" s="64">
        <f ca="1">SUM(OFFSET('Consolidated Output (M)'!$F47:$H47, 0, X$1))</f>
        <v>0</v>
      </c>
      <c r="Y47" s="65">
        <f ca="1">SUM(OFFSET('Consolidated Output (M)'!$F47:$H47, 0, Y$1))</f>
        <v>0</v>
      </c>
    </row>
    <row r="48" spans="1:25" ht="12" customHeight="1" x14ac:dyDescent="0.25">
      <c r="A48">
        <v>2</v>
      </c>
      <c r="B48" s="26" t="str">
        <f>"Tag"&amp;A48&amp;": "&amp;Input!$P$3</f>
        <v>Tag2: Agribusiness</v>
      </c>
      <c r="C48" s="11" t="s">
        <v>25</v>
      </c>
      <c r="D48" s="74">
        <f ca="1">D47</f>
        <v>41503967.535019994</v>
      </c>
      <c r="E48" s="24">
        <v>0</v>
      </c>
      <c r="F48" s="66">
        <f ca="1">E48+F47</f>
        <v>0</v>
      </c>
      <c r="G48" s="66">
        <f t="shared" ref="G48:Y48" ca="1" si="27">F48+G47</f>
        <v>0</v>
      </c>
      <c r="H48" s="66">
        <f t="shared" ca="1" si="27"/>
        <v>5276682.9693449996</v>
      </c>
      <c r="I48" s="66">
        <f t="shared" ca="1" si="27"/>
        <v>20751983.767509997</v>
      </c>
      <c r="J48" s="66">
        <f t="shared" ca="1" si="27"/>
        <v>20751983.767509997</v>
      </c>
      <c r="K48" s="66">
        <f t="shared" ca="1" si="27"/>
        <v>20751983.767509997</v>
      </c>
      <c r="L48" s="66">
        <f t="shared" ca="1" si="27"/>
        <v>23276888.069209997</v>
      </c>
      <c r="M48" s="66">
        <f t="shared" ca="1" si="27"/>
        <v>35591936.810489997</v>
      </c>
      <c r="N48" s="66">
        <f t="shared" ca="1" si="27"/>
        <v>41503967.535019994</v>
      </c>
      <c r="O48" s="66">
        <f t="shared" ca="1" si="27"/>
        <v>41503967.535019994</v>
      </c>
      <c r="P48" s="66">
        <f t="shared" ca="1" si="27"/>
        <v>41503967.535019994</v>
      </c>
      <c r="Q48" s="66">
        <f t="shared" ca="1" si="27"/>
        <v>41503967.535019994</v>
      </c>
      <c r="R48" s="66">
        <f t="shared" ca="1" si="27"/>
        <v>41503967.535019994</v>
      </c>
      <c r="S48" s="66">
        <f t="shared" ca="1" si="27"/>
        <v>41503967.535019994</v>
      </c>
      <c r="T48" s="66">
        <f t="shared" ca="1" si="27"/>
        <v>41503967.535019994</v>
      </c>
      <c r="U48" s="66">
        <f t="shared" ca="1" si="27"/>
        <v>41503967.535019994</v>
      </c>
      <c r="V48" s="66">
        <f t="shared" ca="1" si="27"/>
        <v>41503967.535019994</v>
      </c>
      <c r="W48" s="66">
        <f t="shared" ca="1" si="27"/>
        <v>41503967.535019994</v>
      </c>
      <c r="X48" s="66">
        <f t="shared" ca="1" si="27"/>
        <v>41503967.535019994</v>
      </c>
      <c r="Y48" s="67">
        <f t="shared" ca="1" si="27"/>
        <v>41503967.535019994</v>
      </c>
    </row>
    <row r="49" spans="1:25" ht="12" customHeight="1" x14ac:dyDescent="0.25">
      <c r="A49">
        <v>2</v>
      </c>
      <c r="B49" s="26" t="str">
        <f>"Tag"&amp;A49&amp;": "&amp;Input!$P$3</f>
        <v>Tag2: Agribusiness</v>
      </c>
      <c r="C49" s="11" t="s">
        <v>26</v>
      </c>
      <c r="D49" s="74">
        <f ca="1">D48-D52</f>
        <v>4274327.075019978</v>
      </c>
      <c r="E49" s="24">
        <v>0</v>
      </c>
      <c r="F49" s="66">
        <f ca="1">F48-F52</f>
        <v>-9498704.8200000003</v>
      </c>
      <c r="G49" s="66">
        <f t="shared" ref="G49:Y49" ca="1" si="28">G48-G52</f>
        <v>-19582482.059999999</v>
      </c>
      <c r="H49" s="66">
        <f t="shared" ca="1" si="28"/>
        <v>-20002443.942233082</v>
      </c>
      <c r="I49" s="66">
        <f t="shared" ca="1" si="28"/>
        <v>-9954037.4966639727</v>
      </c>
      <c r="J49" s="66">
        <f t="shared" ca="1" si="28"/>
        <v>-16477656.692490019</v>
      </c>
      <c r="K49" s="66">
        <f t="shared" ca="1" si="28"/>
        <v>-16477656.692490019</v>
      </c>
      <c r="L49" s="66">
        <f t="shared" ca="1" si="28"/>
        <v>-13952752.390790019</v>
      </c>
      <c r="M49" s="66">
        <f t="shared" ca="1" si="28"/>
        <v>-1637703.6495100185</v>
      </c>
      <c r="N49" s="66">
        <f t="shared" ca="1" si="28"/>
        <v>4274327.075019978</v>
      </c>
      <c r="O49" s="66">
        <f t="shared" ca="1" si="28"/>
        <v>4274327.075019978</v>
      </c>
      <c r="P49" s="66">
        <f t="shared" ca="1" si="28"/>
        <v>4274327.075019978</v>
      </c>
      <c r="Q49" s="66">
        <f t="shared" ca="1" si="28"/>
        <v>4274327.075019978</v>
      </c>
      <c r="R49" s="66">
        <f t="shared" ca="1" si="28"/>
        <v>4274327.075019978</v>
      </c>
      <c r="S49" s="66">
        <f t="shared" ca="1" si="28"/>
        <v>4274327.075019978</v>
      </c>
      <c r="T49" s="66">
        <f t="shared" ca="1" si="28"/>
        <v>4274327.075019978</v>
      </c>
      <c r="U49" s="66">
        <f t="shared" ca="1" si="28"/>
        <v>4274327.075019978</v>
      </c>
      <c r="V49" s="66">
        <f t="shared" ca="1" si="28"/>
        <v>4274327.075019978</v>
      </c>
      <c r="W49" s="66">
        <f t="shared" ca="1" si="28"/>
        <v>4274327.075019978</v>
      </c>
      <c r="X49" s="66">
        <f t="shared" ca="1" si="28"/>
        <v>4274327.075019978</v>
      </c>
      <c r="Y49" s="67">
        <f t="shared" ca="1" si="28"/>
        <v>4274327.075019978</v>
      </c>
    </row>
    <row r="50" spans="1:25" ht="2.25" customHeight="1" x14ac:dyDescent="0.25">
      <c r="A50">
        <v>2</v>
      </c>
      <c r="B50" s="11"/>
      <c r="C50" s="11"/>
      <c r="D50" s="72"/>
      <c r="E50" s="24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1"/>
    </row>
    <row r="51" spans="1:25" ht="12" customHeight="1" x14ac:dyDescent="0.25">
      <c r="A51">
        <v>2</v>
      </c>
      <c r="B51" s="26" t="str">
        <f>"Tag"&amp;A51&amp;": "&amp;Input!$P$3</f>
        <v>Tag2: Agribusiness</v>
      </c>
      <c r="C51" s="11" t="s">
        <v>5</v>
      </c>
      <c r="D51" s="74">
        <f ca="1">SUM(F51:Y51)</f>
        <v>37229640.460000016</v>
      </c>
      <c r="E51" s="24">
        <v>0</v>
      </c>
      <c r="F51" s="66">
        <f ca="1">SUM(OFFSET('Consolidated Output (M)'!$F51:$H51, 0, F$1))</f>
        <v>9498704.8200000003</v>
      </c>
      <c r="G51" s="66">
        <f ca="1">SUM(OFFSET('Consolidated Output (M)'!$F51:$H51, 0, G$1))</f>
        <v>10083777.239999998</v>
      </c>
      <c r="H51" s="66">
        <f ca="1">SUM(OFFSET('Consolidated Output (M)'!$F51:$H51, 0, H$1))</f>
        <v>5696644.8515780829</v>
      </c>
      <c r="I51" s="66">
        <f ca="1">SUM(OFFSET('Consolidated Output (M)'!$F51:$H51, 0, I$1))</f>
        <v>5426894.3525958899</v>
      </c>
      <c r="J51" s="66">
        <f ca="1">SUM(OFFSET('Consolidated Output (M)'!$F51:$H51, 0, J$1))</f>
        <v>6523619.1958260443</v>
      </c>
      <c r="K51" s="66">
        <f ca="1">SUM(OFFSET('Consolidated Output (M)'!$F51:$H51, 0, K$1))</f>
        <v>0</v>
      </c>
      <c r="L51" s="66">
        <f ca="1">SUM(OFFSET('Consolidated Output (M)'!$F51:$H51, 0, L$1))</f>
        <v>0</v>
      </c>
      <c r="M51" s="66">
        <f ca="1">SUM(OFFSET('Consolidated Output (M)'!$F51:$H51, 0, M$1))</f>
        <v>0</v>
      </c>
      <c r="N51" s="66">
        <f ca="1">SUM(OFFSET('Consolidated Output (M)'!$F51:$H51, 0, N$1))</f>
        <v>0</v>
      </c>
      <c r="O51" s="66">
        <f ca="1">SUM(OFFSET('Consolidated Output (M)'!$F51:$H51, 0, O$1))</f>
        <v>0</v>
      </c>
      <c r="P51" s="66">
        <f ca="1">SUM(OFFSET('Consolidated Output (M)'!$F51:$H51, 0, P$1))</f>
        <v>0</v>
      </c>
      <c r="Q51" s="66">
        <f ca="1">SUM(OFFSET('Consolidated Output (M)'!$F51:$H51, 0, Q$1))</f>
        <v>0</v>
      </c>
      <c r="R51" s="66">
        <f ca="1">SUM(OFFSET('Consolidated Output (M)'!$F51:$H51, 0, R$1))</f>
        <v>0</v>
      </c>
      <c r="S51" s="66">
        <f ca="1">SUM(OFFSET('Consolidated Output (M)'!$F51:$H51, 0, S$1))</f>
        <v>0</v>
      </c>
      <c r="T51" s="66">
        <f ca="1">SUM(OFFSET('Consolidated Output (M)'!$F51:$H51, 0, T$1))</f>
        <v>0</v>
      </c>
      <c r="U51" s="66">
        <f ca="1">SUM(OFFSET('Consolidated Output (M)'!$F51:$H51, 0, U$1))</f>
        <v>0</v>
      </c>
      <c r="V51" s="66">
        <f ca="1">SUM(OFFSET('Consolidated Output (M)'!$F51:$H51, 0, V$1))</f>
        <v>0</v>
      </c>
      <c r="W51" s="66">
        <f ca="1">SUM(OFFSET('Consolidated Output (M)'!$F51:$H51, 0, W$1))</f>
        <v>0</v>
      </c>
      <c r="X51" s="66">
        <f ca="1">SUM(OFFSET('Consolidated Output (M)'!$F51:$H51, 0, X$1))</f>
        <v>0</v>
      </c>
      <c r="Y51" s="67">
        <f ca="1">SUM(OFFSET('Consolidated Output (M)'!$F51:$H51, 0, Y$1))</f>
        <v>0</v>
      </c>
    </row>
    <row r="52" spans="1:25" ht="12" customHeight="1" x14ac:dyDescent="0.25">
      <c r="A52">
        <v>2</v>
      </c>
      <c r="B52" s="26" t="str">
        <f>"Tag"&amp;A52&amp;": "&amp;Input!$P$3</f>
        <v>Tag2: Agribusiness</v>
      </c>
      <c r="C52" s="11" t="s">
        <v>28</v>
      </c>
      <c r="D52" s="74">
        <f ca="1">D51</f>
        <v>37229640.460000016</v>
      </c>
      <c r="E52" s="24">
        <v>0</v>
      </c>
      <c r="F52" s="66">
        <f ca="1">E52+F51</f>
        <v>9498704.8200000003</v>
      </c>
      <c r="G52" s="66">
        <f t="shared" ref="G52:Y52" ca="1" si="29">F52+G51</f>
        <v>19582482.059999999</v>
      </c>
      <c r="H52" s="66">
        <f t="shared" ca="1" si="29"/>
        <v>25279126.911578082</v>
      </c>
      <c r="I52" s="66">
        <f t="shared" ca="1" si="29"/>
        <v>30706021.26417397</v>
      </c>
      <c r="J52" s="66">
        <f t="shared" ca="1" si="29"/>
        <v>37229640.460000016</v>
      </c>
      <c r="K52" s="66">
        <f t="shared" ca="1" si="29"/>
        <v>37229640.460000016</v>
      </c>
      <c r="L52" s="66">
        <f t="shared" ca="1" si="29"/>
        <v>37229640.460000016</v>
      </c>
      <c r="M52" s="66">
        <f t="shared" ca="1" si="29"/>
        <v>37229640.460000016</v>
      </c>
      <c r="N52" s="66">
        <f t="shared" ca="1" si="29"/>
        <v>37229640.460000016</v>
      </c>
      <c r="O52" s="66">
        <f t="shared" ca="1" si="29"/>
        <v>37229640.460000016</v>
      </c>
      <c r="P52" s="66">
        <f t="shared" ca="1" si="29"/>
        <v>37229640.460000016</v>
      </c>
      <c r="Q52" s="66">
        <f t="shared" ca="1" si="29"/>
        <v>37229640.460000016</v>
      </c>
      <c r="R52" s="66">
        <f t="shared" ca="1" si="29"/>
        <v>37229640.460000016</v>
      </c>
      <c r="S52" s="66">
        <f t="shared" ca="1" si="29"/>
        <v>37229640.460000016</v>
      </c>
      <c r="T52" s="66">
        <f t="shared" ca="1" si="29"/>
        <v>37229640.460000016</v>
      </c>
      <c r="U52" s="66">
        <f t="shared" ca="1" si="29"/>
        <v>37229640.460000016</v>
      </c>
      <c r="V52" s="66">
        <f t="shared" ca="1" si="29"/>
        <v>37229640.460000016</v>
      </c>
      <c r="W52" s="66">
        <f t="shared" ca="1" si="29"/>
        <v>37229640.460000016</v>
      </c>
      <c r="X52" s="66">
        <f t="shared" ca="1" si="29"/>
        <v>37229640.460000016</v>
      </c>
      <c r="Y52" s="67">
        <f t="shared" ca="1" si="29"/>
        <v>37229640.460000016</v>
      </c>
    </row>
    <row r="53" spans="1:25" ht="2.25" customHeight="1" x14ac:dyDescent="0.25">
      <c r="A53">
        <v>2</v>
      </c>
      <c r="B53" s="11"/>
      <c r="C53" s="11"/>
      <c r="D53" s="75"/>
      <c r="E53" s="23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9"/>
    </row>
    <row r="54" spans="1:25" ht="12" customHeight="1" x14ac:dyDescent="0.25">
      <c r="A54">
        <v>2</v>
      </c>
      <c r="B54" s="26" t="str">
        <f>"Tag"&amp;A54&amp;": "&amp;Input!$P$3</f>
        <v>Tag2: Agribusiness</v>
      </c>
      <c r="C54" s="11" t="s">
        <v>29</v>
      </c>
      <c r="D54" s="74">
        <f ca="1">SUM(F54:Y54)</f>
        <v>54579864.280000001</v>
      </c>
      <c r="E54" s="24">
        <v>0</v>
      </c>
      <c r="F54" s="66">
        <f ca="1">SUM(OFFSET('Consolidated Output (M)'!$F54:$H54, 0, F$1))</f>
        <v>8708713.5300000012</v>
      </c>
      <c r="G54" s="66">
        <f ca="1">SUM(OFFSET('Consolidated Output (M)'!$F54:$H54, 0, G$1))</f>
        <v>9652077.8000000007</v>
      </c>
      <c r="H54" s="66">
        <f ca="1">SUM(OFFSET('Consolidated Output (M)'!$F54:$H54, 0, H$1))</f>
        <v>5696644.8515780829</v>
      </c>
      <c r="I54" s="66">
        <f ca="1">SUM(OFFSET('Consolidated Output (M)'!$F54:$H54, 0, I$1))</f>
        <v>5426894.3525958899</v>
      </c>
      <c r="J54" s="66">
        <f ca="1">SUM(OFFSET('Consolidated Output (M)'!$F54:$H54, 0, J$1))</f>
        <v>6534473.5983031467</v>
      </c>
      <c r="K54" s="66">
        <f ca="1">SUM(OFFSET('Consolidated Output (M)'!$F54:$H54, 0, K$1))</f>
        <v>4764303.1240253225</v>
      </c>
      <c r="L54" s="66">
        <f ca="1">SUM(OFFSET('Consolidated Output (M)'!$F54:$H54, 0, L$1))</f>
        <v>4536804.0287999995</v>
      </c>
      <c r="M54" s="66">
        <f ca="1">SUM(OFFSET('Consolidated Output (M)'!$F54:$H54, 0, M$1))</f>
        <v>9259952.9946975596</v>
      </c>
      <c r="N54" s="66">
        <f ca="1">SUM(OFFSET('Consolidated Output (M)'!$F54:$H54, 0, N$1))</f>
        <v>0</v>
      </c>
      <c r="O54" s="66">
        <f ca="1">SUM(OFFSET('Consolidated Output (M)'!$F54:$H54, 0, O$1))</f>
        <v>0</v>
      </c>
      <c r="P54" s="66">
        <f ca="1">SUM(OFFSET('Consolidated Output (M)'!$F54:$H54, 0, P$1))</f>
        <v>0</v>
      </c>
      <c r="Q54" s="66">
        <f ca="1">SUM(OFFSET('Consolidated Output (M)'!$F54:$H54, 0, Q$1))</f>
        <v>0</v>
      </c>
      <c r="R54" s="66">
        <f ca="1">SUM(OFFSET('Consolidated Output (M)'!$F54:$H54, 0, R$1))</f>
        <v>0</v>
      </c>
      <c r="S54" s="66">
        <f ca="1">SUM(OFFSET('Consolidated Output (M)'!$F54:$H54, 0, S$1))</f>
        <v>0</v>
      </c>
      <c r="T54" s="66">
        <f ca="1">SUM(OFFSET('Consolidated Output (M)'!$F54:$H54, 0, T$1))</f>
        <v>0</v>
      </c>
      <c r="U54" s="66">
        <f ca="1">SUM(OFFSET('Consolidated Output (M)'!$F54:$H54, 0, U$1))</f>
        <v>0</v>
      </c>
      <c r="V54" s="66">
        <f ca="1">SUM(OFFSET('Consolidated Output (M)'!$F54:$H54, 0, V$1))</f>
        <v>0</v>
      </c>
      <c r="W54" s="66">
        <f ca="1">SUM(OFFSET('Consolidated Output (M)'!$F54:$H54, 0, W$1))</f>
        <v>0</v>
      </c>
      <c r="X54" s="66">
        <f ca="1">SUM(OFFSET('Consolidated Output (M)'!$F54:$H54, 0, X$1))</f>
        <v>0</v>
      </c>
      <c r="Y54" s="67">
        <f ca="1">SUM(OFFSET('Consolidated Output (M)'!$F54:$H54, 0, Y$1))</f>
        <v>0</v>
      </c>
    </row>
    <row r="55" spans="1:25" ht="12" customHeight="1" x14ac:dyDescent="0.25">
      <c r="A55">
        <v>2</v>
      </c>
      <c r="B55" s="26" t="str">
        <f>"Tag"&amp;A55&amp;": "&amp;Input!$P$3</f>
        <v>Tag2: Agribusiness</v>
      </c>
      <c r="C55" s="11" t="s">
        <v>30</v>
      </c>
      <c r="D55" s="74">
        <f ca="1">D54</f>
        <v>54579864.280000001</v>
      </c>
      <c r="E55" s="24">
        <v>0</v>
      </c>
      <c r="F55" s="66">
        <f ca="1">E55+F54</f>
        <v>8708713.5300000012</v>
      </c>
      <c r="G55" s="66">
        <f t="shared" ref="G55:Y55" ca="1" si="30">F55+G54</f>
        <v>18360791.330000002</v>
      </c>
      <c r="H55" s="66">
        <f t="shared" ca="1" si="30"/>
        <v>24057436.181578085</v>
      </c>
      <c r="I55" s="66">
        <f t="shared" ca="1" si="30"/>
        <v>29484330.534173973</v>
      </c>
      <c r="J55" s="66">
        <f t="shared" ca="1" si="30"/>
        <v>36018804.13247712</v>
      </c>
      <c r="K55" s="66">
        <f t="shared" ca="1" si="30"/>
        <v>40783107.256502442</v>
      </c>
      <c r="L55" s="66">
        <f t="shared" ca="1" si="30"/>
        <v>45319911.285302445</v>
      </c>
      <c r="M55" s="66">
        <f t="shared" ca="1" si="30"/>
        <v>54579864.280000001</v>
      </c>
      <c r="N55" s="66">
        <f t="shared" ca="1" si="30"/>
        <v>54579864.280000001</v>
      </c>
      <c r="O55" s="66">
        <f t="shared" ca="1" si="30"/>
        <v>54579864.280000001</v>
      </c>
      <c r="P55" s="66">
        <f t="shared" ca="1" si="30"/>
        <v>54579864.280000001</v>
      </c>
      <c r="Q55" s="66">
        <f t="shared" ca="1" si="30"/>
        <v>54579864.280000001</v>
      </c>
      <c r="R55" s="66">
        <f t="shared" ca="1" si="30"/>
        <v>54579864.280000001</v>
      </c>
      <c r="S55" s="66">
        <f t="shared" ca="1" si="30"/>
        <v>54579864.280000001</v>
      </c>
      <c r="T55" s="66">
        <f t="shared" ca="1" si="30"/>
        <v>54579864.280000001</v>
      </c>
      <c r="U55" s="66">
        <f t="shared" ca="1" si="30"/>
        <v>54579864.280000001</v>
      </c>
      <c r="V55" s="66">
        <f t="shared" ca="1" si="30"/>
        <v>54579864.280000001</v>
      </c>
      <c r="W55" s="66">
        <f t="shared" ca="1" si="30"/>
        <v>54579864.280000001</v>
      </c>
      <c r="X55" s="66">
        <f t="shared" ca="1" si="30"/>
        <v>54579864.280000001</v>
      </c>
      <c r="Y55" s="67">
        <f t="shared" ca="1" si="30"/>
        <v>54579864.280000001</v>
      </c>
    </row>
    <row r="56" spans="1:25" ht="12" customHeight="1" x14ac:dyDescent="0.25">
      <c r="A56">
        <v>2</v>
      </c>
      <c r="B56" s="26" t="str">
        <f>"Tag"&amp;A56&amp;": "&amp;Input!$P$3</f>
        <v>Tag2: Agribusiness</v>
      </c>
      <c r="C56" s="11" t="s">
        <v>33</v>
      </c>
      <c r="D56" s="119">
        <f ca="1">IFERROR(1-D54/D51,0)</f>
        <v>-0.46603253766689678</v>
      </c>
      <c r="E56" s="105">
        <v>0</v>
      </c>
      <c r="F56" s="99">
        <f ca="1">IFERROR(1-F54/F51,0)</f>
        <v>8.3168316625297445E-2</v>
      </c>
      <c r="G56" s="99">
        <f t="shared" ref="G56:Y56" ca="1" si="31">IFERROR(1-G54/G51,0)</f>
        <v>4.2811282887879165E-2</v>
      </c>
      <c r="H56" s="99">
        <f t="shared" ca="1" si="31"/>
        <v>0</v>
      </c>
      <c r="I56" s="99">
        <f t="shared" ca="1" si="31"/>
        <v>0</v>
      </c>
      <c r="J56" s="99">
        <f t="shared" ca="1" si="31"/>
        <v>-1.6638620605027299E-3</v>
      </c>
      <c r="K56" s="99">
        <f t="shared" ca="1" si="31"/>
        <v>0</v>
      </c>
      <c r="L56" s="99">
        <f t="shared" ca="1" si="31"/>
        <v>0</v>
      </c>
      <c r="M56" s="99">
        <f t="shared" ca="1" si="31"/>
        <v>0</v>
      </c>
      <c r="N56" s="99">
        <f t="shared" ca="1" si="31"/>
        <v>0</v>
      </c>
      <c r="O56" s="99">
        <f t="shared" ca="1" si="31"/>
        <v>0</v>
      </c>
      <c r="P56" s="99">
        <f t="shared" ca="1" si="31"/>
        <v>0</v>
      </c>
      <c r="Q56" s="99">
        <f t="shared" ca="1" si="31"/>
        <v>0</v>
      </c>
      <c r="R56" s="99">
        <f t="shared" ca="1" si="31"/>
        <v>0</v>
      </c>
      <c r="S56" s="99">
        <f t="shared" ca="1" si="31"/>
        <v>0</v>
      </c>
      <c r="T56" s="99">
        <f t="shared" ca="1" si="31"/>
        <v>0</v>
      </c>
      <c r="U56" s="99">
        <f t="shared" ca="1" si="31"/>
        <v>0</v>
      </c>
      <c r="V56" s="99">
        <f t="shared" ca="1" si="31"/>
        <v>0</v>
      </c>
      <c r="W56" s="99">
        <f t="shared" ca="1" si="31"/>
        <v>0</v>
      </c>
      <c r="X56" s="99">
        <f t="shared" ca="1" si="31"/>
        <v>0</v>
      </c>
      <c r="Y56" s="101">
        <f t="shared" ca="1" si="31"/>
        <v>0</v>
      </c>
    </row>
    <row r="57" spans="1:25" ht="12" customHeight="1" x14ac:dyDescent="0.25">
      <c r="A57">
        <v>2</v>
      </c>
      <c r="B57" s="27" t="str">
        <f>"Tag"&amp;A57&amp;": "&amp;Input!$P$3</f>
        <v>Tag2: Agribusiness</v>
      </c>
      <c r="C57" s="14" t="s">
        <v>31</v>
      </c>
      <c r="D57" s="120">
        <f ca="1">IFERROR(1-D55/D52,0)</f>
        <v>-0.46603253766689678</v>
      </c>
      <c r="E57" s="106">
        <v>0</v>
      </c>
      <c r="F57" s="100">
        <f ca="1">IFERROR(1-F55/F52,0)</f>
        <v>8.3168316625297445E-2</v>
      </c>
      <c r="G57" s="100">
        <f t="shared" ref="G57:Y57" ca="1" si="32">IFERROR(1-G55/G52,0)</f>
        <v>6.2386919403617069E-2</v>
      </c>
      <c r="H57" s="100">
        <f t="shared" ca="1" si="32"/>
        <v>4.8328042905645185E-2</v>
      </c>
      <c r="I57" s="100">
        <f t="shared" ca="1" si="32"/>
        <v>3.9786682862276157E-2</v>
      </c>
      <c r="J57" s="100">
        <f t="shared" ca="1" si="32"/>
        <v>3.2523449395753246E-2</v>
      </c>
      <c r="K57" s="100">
        <f t="shared" ca="1" si="32"/>
        <v>-9.5447249895424413E-2</v>
      </c>
      <c r="L57" s="100">
        <f t="shared" ca="1" si="32"/>
        <v>-0.21730725103280846</v>
      </c>
      <c r="M57" s="100">
        <f t="shared" ca="1" si="32"/>
        <v>-0.46603253766689678</v>
      </c>
      <c r="N57" s="100">
        <f t="shared" ca="1" si="32"/>
        <v>-0.46603253766689678</v>
      </c>
      <c r="O57" s="100">
        <f t="shared" ca="1" si="32"/>
        <v>-0.46603253766689678</v>
      </c>
      <c r="P57" s="100">
        <f t="shared" ca="1" si="32"/>
        <v>-0.46603253766689678</v>
      </c>
      <c r="Q57" s="100">
        <f t="shared" ca="1" si="32"/>
        <v>-0.46603253766689678</v>
      </c>
      <c r="R57" s="100">
        <f t="shared" ca="1" si="32"/>
        <v>-0.46603253766689678</v>
      </c>
      <c r="S57" s="100">
        <f t="shared" ca="1" si="32"/>
        <v>-0.46603253766689678</v>
      </c>
      <c r="T57" s="100">
        <f t="shared" ca="1" si="32"/>
        <v>-0.46603253766689678</v>
      </c>
      <c r="U57" s="100">
        <f t="shared" ca="1" si="32"/>
        <v>-0.46603253766689678</v>
      </c>
      <c r="V57" s="100">
        <f t="shared" ca="1" si="32"/>
        <v>-0.46603253766689678</v>
      </c>
      <c r="W57" s="100">
        <f t="shared" ca="1" si="32"/>
        <v>-0.46603253766689678</v>
      </c>
      <c r="X57" s="100">
        <f t="shared" ca="1" si="32"/>
        <v>-0.46603253766689678</v>
      </c>
      <c r="Y57" s="102">
        <f t="shared" ca="1" si="32"/>
        <v>-0.46603253766689678</v>
      </c>
    </row>
    <row r="58" spans="1:25" ht="10.5" customHeight="1" x14ac:dyDescent="0.25">
      <c r="D58" s="54"/>
      <c r="E58" s="3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2" customHeight="1" x14ac:dyDescent="0.25">
      <c r="A59">
        <v>3</v>
      </c>
      <c r="B59" s="25" t="str">
        <f>"Tag"&amp;A59&amp;": "&amp;Input!$Q$3</f>
        <v>Tag3: N/A</v>
      </c>
      <c r="C59" s="9" t="s">
        <v>32</v>
      </c>
      <c r="D59" s="80">
        <f ca="1">SUM(F59:Y59)</f>
        <v>0</v>
      </c>
      <c r="E59" s="30">
        <v>0</v>
      </c>
      <c r="F59" s="64">
        <f ca="1">SUM(OFFSET('Consolidated Output (M)'!$F59:$H59, 0, F$1))</f>
        <v>0</v>
      </c>
      <c r="G59" s="64">
        <f ca="1">SUM(OFFSET('Consolidated Output (M)'!$F59:$H59, 0, G$1))</f>
        <v>0</v>
      </c>
      <c r="H59" s="64">
        <f ca="1">SUM(OFFSET('Consolidated Output (M)'!$F59:$H59, 0, H$1))</f>
        <v>0</v>
      </c>
      <c r="I59" s="64">
        <f ca="1">SUM(OFFSET('Consolidated Output (M)'!$F59:$H59, 0, I$1))</f>
        <v>0</v>
      </c>
      <c r="J59" s="64">
        <f ca="1">SUM(OFFSET('Consolidated Output (M)'!$F59:$H59, 0, J$1))</f>
        <v>0</v>
      </c>
      <c r="K59" s="64">
        <f ca="1">SUM(OFFSET('Consolidated Output (M)'!$F59:$H59, 0, K$1))</f>
        <v>0</v>
      </c>
      <c r="L59" s="64">
        <f ca="1">SUM(OFFSET('Consolidated Output (M)'!$F59:$H59, 0, L$1))</f>
        <v>0</v>
      </c>
      <c r="M59" s="64">
        <f ca="1">SUM(OFFSET('Consolidated Output (M)'!$F59:$H59, 0, M$1))</f>
        <v>0</v>
      </c>
      <c r="N59" s="64">
        <f ca="1">SUM(OFFSET('Consolidated Output (M)'!$F59:$H59, 0, N$1))</f>
        <v>0</v>
      </c>
      <c r="O59" s="64">
        <f ca="1">SUM(OFFSET('Consolidated Output (M)'!$F59:$H59, 0, O$1))</f>
        <v>0</v>
      </c>
      <c r="P59" s="64">
        <f ca="1">SUM(OFFSET('Consolidated Output (M)'!$F59:$H59, 0, P$1))</f>
        <v>0</v>
      </c>
      <c r="Q59" s="64">
        <f ca="1">SUM(OFFSET('Consolidated Output (M)'!$F59:$H59, 0, Q$1))</f>
        <v>0</v>
      </c>
      <c r="R59" s="64">
        <f ca="1">SUM(OFFSET('Consolidated Output (M)'!$F59:$H59, 0, R$1))</f>
        <v>0</v>
      </c>
      <c r="S59" s="64">
        <f ca="1">SUM(OFFSET('Consolidated Output (M)'!$F59:$H59, 0, S$1))</f>
        <v>0</v>
      </c>
      <c r="T59" s="64">
        <f ca="1">SUM(OFFSET('Consolidated Output (M)'!$F59:$H59, 0, T$1))</f>
        <v>0</v>
      </c>
      <c r="U59" s="64">
        <f ca="1">SUM(OFFSET('Consolidated Output (M)'!$F59:$H59, 0, U$1))</f>
        <v>0</v>
      </c>
      <c r="V59" s="64">
        <f ca="1">SUM(OFFSET('Consolidated Output (M)'!$F59:$H59, 0, V$1))</f>
        <v>0</v>
      </c>
      <c r="W59" s="64">
        <f ca="1">SUM(OFFSET('Consolidated Output (M)'!$F59:$H59, 0, W$1))</f>
        <v>0</v>
      </c>
      <c r="X59" s="64">
        <f ca="1">SUM(OFFSET('Consolidated Output (M)'!$F59:$H59, 0, X$1))</f>
        <v>0</v>
      </c>
      <c r="Y59" s="65">
        <f ca="1">SUM(OFFSET('Consolidated Output (M)'!$F59:$H59, 0, Y$1))</f>
        <v>0</v>
      </c>
    </row>
    <row r="60" spans="1:25" ht="12" customHeight="1" x14ac:dyDescent="0.25">
      <c r="A60">
        <v>3</v>
      </c>
      <c r="B60" s="26" t="str">
        <f>"Tag"&amp;A60&amp;": "&amp;Input!$Q$3</f>
        <v>Tag3: N/A</v>
      </c>
      <c r="C60" s="11" t="s">
        <v>25</v>
      </c>
      <c r="D60" s="74">
        <f ca="1">D59</f>
        <v>0</v>
      </c>
      <c r="E60" s="24">
        <v>0</v>
      </c>
      <c r="F60" s="66">
        <f ca="1">E60+F59</f>
        <v>0</v>
      </c>
      <c r="G60" s="66">
        <f t="shared" ref="G60:Y60" ca="1" si="33">F60+G59</f>
        <v>0</v>
      </c>
      <c r="H60" s="66">
        <f t="shared" ca="1" si="33"/>
        <v>0</v>
      </c>
      <c r="I60" s="66">
        <f t="shared" ca="1" si="33"/>
        <v>0</v>
      </c>
      <c r="J60" s="66">
        <f t="shared" ca="1" si="33"/>
        <v>0</v>
      </c>
      <c r="K60" s="66">
        <f t="shared" ca="1" si="33"/>
        <v>0</v>
      </c>
      <c r="L60" s="66">
        <f t="shared" ca="1" si="33"/>
        <v>0</v>
      </c>
      <c r="M60" s="66">
        <f t="shared" ca="1" si="33"/>
        <v>0</v>
      </c>
      <c r="N60" s="66">
        <f t="shared" ca="1" si="33"/>
        <v>0</v>
      </c>
      <c r="O60" s="66">
        <f t="shared" ca="1" si="33"/>
        <v>0</v>
      </c>
      <c r="P60" s="66">
        <f t="shared" ca="1" si="33"/>
        <v>0</v>
      </c>
      <c r="Q60" s="66">
        <f t="shared" ca="1" si="33"/>
        <v>0</v>
      </c>
      <c r="R60" s="66">
        <f t="shared" ca="1" si="33"/>
        <v>0</v>
      </c>
      <c r="S60" s="66">
        <f t="shared" ca="1" si="33"/>
        <v>0</v>
      </c>
      <c r="T60" s="66">
        <f t="shared" ca="1" si="33"/>
        <v>0</v>
      </c>
      <c r="U60" s="66">
        <f t="shared" ca="1" si="33"/>
        <v>0</v>
      </c>
      <c r="V60" s="66">
        <f t="shared" ca="1" si="33"/>
        <v>0</v>
      </c>
      <c r="W60" s="66">
        <f t="shared" ca="1" si="33"/>
        <v>0</v>
      </c>
      <c r="X60" s="66">
        <f t="shared" ca="1" si="33"/>
        <v>0</v>
      </c>
      <c r="Y60" s="67">
        <f t="shared" ca="1" si="33"/>
        <v>0</v>
      </c>
    </row>
    <row r="61" spans="1:25" ht="12" customHeight="1" x14ac:dyDescent="0.25">
      <c r="A61">
        <v>3</v>
      </c>
      <c r="B61" s="26" t="str">
        <f>"Tag"&amp;A61&amp;": "&amp;Input!$Q$3</f>
        <v>Tag3: N/A</v>
      </c>
      <c r="C61" s="11" t="s">
        <v>26</v>
      </c>
      <c r="D61" s="74">
        <f ca="1">D60-D64</f>
        <v>0</v>
      </c>
      <c r="E61" s="24">
        <v>0</v>
      </c>
      <c r="F61" s="66">
        <f ca="1">F60-F64</f>
        <v>0</v>
      </c>
      <c r="G61" s="66">
        <f t="shared" ref="G61:Y61" ca="1" si="34">G60-G64</f>
        <v>0</v>
      </c>
      <c r="H61" s="66">
        <f t="shared" ca="1" si="34"/>
        <v>0</v>
      </c>
      <c r="I61" s="66">
        <f t="shared" ca="1" si="34"/>
        <v>0</v>
      </c>
      <c r="J61" s="66">
        <f t="shared" ca="1" si="34"/>
        <v>0</v>
      </c>
      <c r="K61" s="66">
        <f t="shared" ca="1" si="34"/>
        <v>0</v>
      </c>
      <c r="L61" s="66">
        <f t="shared" ca="1" si="34"/>
        <v>0</v>
      </c>
      <c r="M61" s="66">
        <f t="shared" ca="1" si="34"/>
        <v>0</v>
      </c>
      <c r="N61" s="66">
        <f t="shared" ca="1" si="34"/>
        <v>0</v>
      </c>
      <c r="O61" s="66">
        <f t="shared" ca="1" si="34"/>
        <v>0</v>
      </c>
      <c r="P61" s="66">
        <f t="shared" ca="1" si="34"/>
        <v>0</v>
      </c>
      <c r="Q61" s="66">
        <f t="shared" ca="1" si="34"/>
        <v>0</v>
      </c>
      <c r="R61" s="66">
        <f t="shared" ca="1" si="34"/>
        <v>0</v>
      </c>
      <c r="S61" s="66">
        <f t="shared" ca="1" si="34"/>
        <v>0</v>
      </c>
      <c r="T61" s="66">
        <f t="shared" ca="1" si="34"/>
        <v>0</v>
      </c>
      <c r="U61" s="66">
        <f t="shared" ca="1" si="34"/>
        <v>0</v>
      </c>
      <c r="V61" s="66">
        <f t="shared" ca="1" si="34"/>
        <v>0</v>
      </c>
      <c r="W61" s="66">
        <f t="shared" ca="1" si="34"/>
        <v>0</v>
      </c>
      <c r="X61" s="66">
        <f t="shared" ca="1" si="34"/>
        <v>0</v>
      </c>
      <c r="Y61" s="67">
        <f t="shared" ca="1" si="34"/>
        <v>0</v>
      </c>
    </row>
    <row r="62" spans="1:25" ht="2.25" customHeight="1" x14ac:dyDescent="0.25">
      <c r="A62">
        <v>3</v>
      </c>
      <c r="B62" s="11"/>
      <c r="C62" s="11"/>
      <c r="D62" s="72"/>
      <c r="E62" s="24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</row>
    <row r="63" spans="1:25" ht="12" customHeight="1" x14ac:dyDescent="0.25">
      <c r="A63">
        <v>3</v>
      </c>
      <c r="B63" s="26" t="str">
        <f>"Tag"&amp;A63&amp;": "&amp;Input!$Q$3</f>
        <v>Tag3: N/A</v>
      </c>
      <c r="C63" s="11" t="s">
        <v>5</v>
      </c>
      <c r="D63" s="74">
        <f ca="1">SUM(F63:Y63)</f>
        <v>0</v>
      </c>
      <c r="E63" s="24">
        <v>0</v>
      </c>
      <c r="F63" s="66">
        <f ca="1">SUM(OFFSET('Consolidated Output (M)'!$F63:$H63, 0, F$1))</f>
        <v>0</v>
      </c>
      <c r="G63" s="66">
        <f ca="1">SUM(OFFSET('Consolidated Output (M)'!$F63:$H63, 0, G$1))</f>
        <v>0</v>
      </c>
      <c r="H63" s="66">
        <f ca="1">SUM(OFFSET('Consolidated Output (M)'!$F63:$H63, 0, H$1))</f>
        <v>0</v>
      </c>
      <c r="I63" s="66">
        <f ca="1">SUM(OFFSET('Consolidated Output (M)'!$F63:$H63, 0, I$1))</f>
        <v>0</v>
      </c>
      <c r="J63" s="66">
        <f ca="1">SUM(OFFSET('Consolidated Output (M)'!$F63:$H63, 0, J$1))</f>
        <v>0</v>
      </c>
      <c r="K63" s="66">
        <f ca="1">SUM(OFFSET('Consolidated Output (M)'!$F63:$H63, 0, K$1))</f>
        <v>0</v>
      </c>
      <c r="L63" s="66">
        <f ca="1">SUM(OFFSET('Consolidated Output (M)'!$F63:$H63, 0, L$1))</f>
        <v>0</v>
      </c>
      <c r="M63" s="66">
        <f ca="1">SUM(OFFSET('Consolidated Output (M)'!$F63:$H63, 0, M$1))</f>
        <v>0</v>
      </c>
      <c r="N63" s="66">
        <f ca="1">SUM(OFFSET('Consolidated Output (M)'!$F63:$H63, 0, N$1))</f>
        <v>0</v>
      </c>
      <c r="O63" s="66">
        <f ca="1">SUM(OFFSET('Consolidated Output (M)'!$F63:$H63, 0, O$1))</f>
        <v>0</v>
      </c>
      <c r="P63" s="66">
        <f ca="1">SUM(OFFSET('Consolidated Output (M)'!$F63:$H63, 0, P$1))</f>
        <v>0</v>
      </c>
      <c r="Q63" s="66">
        <f ca="1">SUM(OFFSET('Consolidated Output (M)'!$F63:$H63, 0, Q$1))</f>
        <v>0</v>
      </c>
      <c r="R63" s="66">
        <f ca="1">SUM(OFFSET('Consolidated Output (M)'!$F63:$H63, 0, R$1))</f>
        <v>0</v>
      </c>
      <c r="S63" s="66">
        <f ca="1">SUM(OFFSET('Consolidated Output (M)'!$F63:$H63, 0, S$1))</f>
        <v>0</v>
      </c>
      <c r="T63" s="66">
        <f ca="1">SUM(OFFSET('Consolidated Output (M)'!$F63:$H63, 0, T$1))</f>
        <v>0</v>
      </c>
      <c r="U63" s="66">
        <f ca="1">SUM(OFFSET('Consolidated Output (M)'!$F63:$H63, 0, U$1))</f>
        <v>0</v>
      </c>
      <c r="V63" s="66">
        <f ca="1">SUM(OFFSET('Consolidated Output (M)'!$F63:$H63, 0, V$1))</f>
        <v>0</v>
      </c>
      <c r="W63" s="66">
        <f ca="1">SUM(OFFSET('Consolidated Output (M)'!$F63:$H63, 0, W$1))</f>
        <v>0</v>
      </c>
      <c r="X63" s="66">
        <f ca="1">SUM(OFFSET('Consolidated Output (M)'!$F63:$H63, 0, X$1))</f>
        <v>0</v>
      </c>
      <c r="Y63" s="67">
        <f ca="1">SUM(OFFSET('Consolidated Output (M)'!$F63:$H63, 0, Y$1))</f>
        <v>0</v>
      </c>
    </row>
    <row r="64" spans="1:25" ht="12" customHeight="1" x14ac:dyDescent="0.25">
      <c r="A64">
        <v>3</v>
      </c>
      <c r="B64" s="26" t="str">
        <f>"Tag"&amp;A64&amp;": "&amp;Input!$Q$3</f>
        <v>Tag3: N/A</v>
      </c>
      <c r="C64" s="11" t="s">
        <v>28</v>
      </c>
      <c r="D64" s="74">
        <f ca="1">D63</f>
        <v>0</v>
      </c>
      <c r="E64" s="24">
        <v>0</v>
      </c>
      <c r="F64" s="66">
        <f ca="1">E64+F63</f>
        <v>0</v>
      </c>
      <c r="G64" s="66">
        <f t="shared" ref="G64:Y64" ca="1" si="35">F64+G63</f>
        <v>0</v>
      </c>
      <c r="H64" s="66">
        <f t="shared" ca="1" si="35"/>
        <v>0</v>
      </c>
      <c r="I64" s="66">
        <f t="shared" ca="1" si="35"/>
        <v>0</v>
      </c>
      <c r="J64" s="66">
        <f t="shared" ca="1" si="35"/>
        <v>0</v>
      </c>
      <c r="K64" s="66">
        <f t="shared" ca="1" si="35"/>
        <v>0</v>
      </c>
      <c r="L64" s="66">
        <f t="shared" ca="1" si="35"/>
        <v>0</v>
      </c>
      <c r="M64" s="66">
        <f t="shared" ca="1" si="35"/>
        <v>0</v>
      </c>
      <c r="N64" s="66">
        <f t="shared" ca="1" si="35"/>
        <v>0</v>
      </c>
      <c r="O64" s="66">
        <f t="shared" ca="1" si="35"/>
        <v>0</v>
      </c>
      <c r="P64" s="66">
        <f t="shared" ca="1" si="35"/>
        <v>0</v>
      </c>
      <c r="Q64" s="66">
        <f t="shared" ca="1" si="35"/>
        <v>0</v>
      </c>
      <c r="R64" s="66">
        <f t="shared" ca="1" si="35"/>
        <v>0</v>
      </c>
      <c r="S64" s="66">
        <f t="shared" ca="1" si="35"/>
        <v>0</v>
      </c>
      <c r="T64" s="66">
        <f t="shared" ca="1" si="35"/>
        <v>0</v>
      </c>
      <c r="U64" s="66">
        <f t="shared" ca="1" si="35"/>
        <v>0</v>
      </c>
      <c r="V64" s="66">
        <f t="shared" ca="1" si="35"/>
        <v>0</v>
      </c>
      <c r="W64" s="66">
        <f t="shared" ca="1" si="35"/>
        <v>0</v>
      </c>
      <c r="X64" s="66">
        <f t="shared" ca="1" si="35"/>
        <v>0</v>
      </c>
      <c r="Y64" s="67">
        <f t="shared" ca="1" si="35"/>
        <v>0</v>
      </c>
    </row>
    <row r="65" spans="1:25" ht="2.25" customHeight="1" x14ac:dyDescent="0.25">
      <c r="A65">
        <v>3</v>
      </c>
      <c r="B65" s="11"/>
      <c r="C65" s="11"/>
      <c r="D65" s="75"/>
      <c r="E65" s="23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</row>
    <row r="66" spans="1:25" ht="12" customHeight="1" x14ac:dyDescent="0.25">
      <c r="A66">
        <v>3</v>
      </c>
      <c r="B66" s="26" t="str">
        <f>"Tag"&amp;A66&amp;": "&amp;Input!$Q$3</f>
        <v>Tag3: N/A</v>
      </c>
      <c r="C66" s="11" t="s">
        <v>29</v>
      </c>
      <c r="D66" s="74">
        <f ca="1">SUM(F66:Y66)</f>
        <v>0</v>
      </c>
      <c r="E66" s="24">
        <v>0</v>
      </c>
      <c r="F66" s="66">
        <f ca="1">SUM(OFFSET('Consolidated Output (M)'!$F66:$H66, 0, F$1))</f>
        <v>0</v>
      </c>
      <c r="G66" s="66">
        <f ca="1">SUM(OFFSET('Consolidated Output (M)'!$F66:$H66, 0, G$1))</f>
        <v>0</v>
      </c>
      <c r="H66" s="66">
        <f ca="1">SUM(OFFSET('Consolidated Output (M)'!$F66:$H66, 0, H$1))</f>
        <v>0</v>
      </c>
      <c r="I66" s="66">
        <f ca="1">SUM(OFFSET('Consolidated Output (M)'!$F66:$H66, 0, I$1))</f>
        <v>0</v>
      </c>
      <c r="J66" s="66">
        <f ca="1">SUM(OFFSET('Consolidated Output (M)'!$F66:$H66, 0, J$1))</f>
        <v>0</v>
      </c>
      <c r="K66" s="66">
        <f ca="1">SUM(OFFSET('Consolidated Output (M)'!$F66:$H66, 0, K$1))</f>
        <v>0</v>
      </c>
      <c r="L66" s="66">
        <f ca="1">SUM(OFFSET('Consolidated Output (M)'!$F66:$H66, 0, L$1))</f>
        <v>0</v>
      </c>
      <c r="M66" s="66">
        <f ca="1">SUM(OFFSET('Consolidated Output (M)'!$F66:$H66, 0, M$1))</f>
        <v>0</v>
      </c>
      <c r="N66" s="66">
        <f ca="1">SUM(OFFSET('Consolidated Output (M)'!$F66:$H66, 0, N$1))</f>
        <v>0</v>
      </c>
      <c r="O66" s="66">
        <f ca="1">SUM(OFFSET('Consolidated Output (M)'!$F66:$H66, 0, O$1))</f>
        <v>0</v>
      </c>
      <c r="P66" s="66">
        <f ca="1">SUM(OFFSET('Consolidated Output (M)'!$F66:$H66, 0, P$1))</f>
        <v>0</v>
      </c>
      <c r="Q66" s="66">
        <f ca="1">SUM(OFFSET('Consolidated Output (M)'!$F66:$H66, 0, Q$1))</f>
        <v>0</v>
      </c>
      <c r="R66" s="66">
        <f ca="1">SUM(OFFSET('Consolidated Output (M)'!$F66:$H66, 0, R$1))</f>
        <v>0</v>
      </c>
      <c r="S66" s="66">
        <f ca="1">SUM(OFFSET('Consolidated Output (M)'!$F66:$H66, 0, S$1))</f>
        <v>0</v>
      </c>
      <c r="T66" s="66">
        <f ca="1">SUM(OFFSET('Consolidated Output (M)'!$F66:$H66, 0, T$1))</f>
        <v>0</v>
      </c>
      <c r="U66" s="66">
        <f ca="1">SUM(OFFSET('Consolidated Output (M)'!$F66:$H66, 0, U$1))</f>
        <v>0</v>
      </c>
      <c r="V66" s="66">
        <f ca="1">SUM(OFFSET('Consolidated Output (M)'!$F66:$H66, 0, V$1))</f>
        <v>0</v>
      </c>
      <c r="W66" s="66">
        <f ca="1">SUM(OFFSET('Consolidated Output (M)'!$F66:$H66, 0, W$1))</f>
        <v>0</v>
      </c>
      <c r="X66" s="66">
        <f ca="1">SUM(OFFSET('Consolidated Output (M)'!$F66:$H66, 0, X$1))</f>
        <v>0</v>
      </c>
      <c r="Y66" s="67">
        <f ca="1">SUM(OFFSET('Consolidated Output (M)'!$F66:$H66, 0, Y$1))</f>
        <v>0</v>
      </c>
    </row>
    <row r="67" spans="1:25" ht="12" customHeight="1" x14ac:dyDescent="0.25">
      <c r="A67">
        <v>3</v>
      </c>
      <c r="B67" s="26" t="str">
        <f>"Tag"&amp;A67&amp;": "&amp;Input!$Q$3</f>
        <v>Tag3: N/A</v>
      </c>
      <c r="C67" s="11" t="s">
        <v>30</v>
      </c>
      <c r="D67" s="74">
        <f ca="1">D66</f>
        <v>0</v>
      </c>
      <c r="E67" s="24">
        <v>0</v>
      </c>
      <c r="F67" s="66">
        <f ca="1">E67+F66</f>
        <v>0</v>
      </c>
      <c r="G67" s="66">
        <f t="shared" ref="G67:Y67" ca="1" si="36">F67+G66</f>
        <v>0</v>
      </c>
      <c r="H67" s="66">
        <f t="shared" ca="1" si="36"/>
        <v>0</v>
      </c>
      <c r="I67" s="66">
        <f t="shared" ca="1" si="36"/>
        <v>0</v>
      </c>
      <c r="J67" s="66">
        <f t="shared" ca="1" si="36"/>
        <v>0</v>
      </c>
      <c r="K67" s="66">
        <f t="shared" ca="1" si="36"/>
        <v>0</v>
      </c>
      <c r="L67" s="66">
        <f t="shared" ca="1" si="36"/>
        <v>0</v>
      </c>
      <c r="M67" s="66">
        <f t="shared" ca="1" si="36"/>
        <v>0</v>
      </c>
      <c r="N67" s="66">
        <f t="shared" ca="1" si="36"/>
        <v>0</v>
      </c>
      <c r="O67" s="66">
        <f t="shared" ca="1" si="36"/>
        <v>0</v>
      </c>
      <c r="P67" s="66">
        <f t="shared" ca="1" si="36"/>
        <v>0</v>
      </c>
      <c r="Q67" s="66">
        <f t="shared" ca="1" si="36"/>
        <v>0</v>
      </c>
      <c r="R67" s="66">
        <f t="shared" ca="1" si="36"/>
        <v>0</v>
      </c>
      <c r="S67" s="66">
        <f t="shared" ca="1" si="36"/>
        <v>0</v>
      </c>
      <c r="T67" s="66">
        <f t="shared" ca="1" si="36"/>
        <v>0</v>
      </c>
      <c r="U67" s="66">
        <f t="shared" ca="1" si="36"/>
        <v>0</v>
      </c>
      <c r="V67" s="66">
        <f t="shared" ca="1" si="36"/>
        <v>0</v>
      </c>
      <c r="W67" s="66">
        <f t="shared" ca="1" si="36"/>
        <v>0</v>
      </c>
      <c r="X67" s="66">
        <f t="shared" ca="1" si="36"/>
        <v>0</v>
      </c>
      <c r="Y67" s="67">
        <f t="shared" ca="1" si="36"/>
        <v>0</v>
      </c>
    </row>
    <row r="68" spans="1:25" ht="12" customHeight="1" x14ac:dyDescent="0.25">
      <c r="A68">
        <v>3</v>
      </c>
      <c r="B68" s="26" t="str">
        <f>"Tag"&amp;A68&amp;": "&amp;Input!$Q$3</f>
        <v>Tag3: N/A</v>
      </c>
      <c r="C68" s="11" t="s">
        <v>33</v>
      </c>
      <c r="D68" s="119">
        <f ca="1">IFERROR(1-D66/D63,0)</f>
        <v>0</v>
      </c>
      <c r="E68" s="105">
        <v>0</v>
      </c>
      <c r="F68" s="99">
        <f ca="1">IFERROR(1-F66/F63,0)</f>
        <v>0</v>
      </c>
      <c r="G68" s="99">
        <f t="shared" ref="G68:Y68" ca="1" si="37">IFERROR(1-G66/G63,0)</f>
        <v>0</v>
      </c>
      <c r="H68" s="99">
        <f t="shared" ca="1" si="37"/>
        <v>0</v>
      </c>
      <c r="I68" s="99">
        <f t="shared" ca="1" si="37"/>
        <v>0</v>
      </c>
      <c r="J68" s="99">
        <f t="shared" ca="1" si="37"/>
        <v>0</v>
      </c>
      <c r="K68" s="99">
        <f t="shared" ca="1" si="37"/>
        <v>0</v>
      </c>
      <c r="L68" s="99">
        <f t="shared" ca="1" si="37"/>
        <v>0</v>
      </c>
      <c r="M68" s="99">
        <f t="shared" ca="1" si="37"/>
        <v>0</v>
      </c>
      <c r="N68" s="99">
        <f t="shared" ca="1" si="37"/>
        <v>0</v>
      </c>
      <c r="O68" s="99">
        <f t="shared" ca="1" si="37"/>
        <v>0</v>
      </c>
      <c r="P68" s="99">
        <f t="shared" ca="1" si="37"/>
        <v>0</v>
      </c>
      <c r="Q68" s="99">
        <f t="shared" ca="1" si="37"/>
        <v>0</v>
      </c>
      <c r="R68" s="99">
        <f t="shared" ca="1" si="37"/>
        <v>0</v>
      </c>
      <c r="S68" s="99">
        <f t="shared" ca="1" si="37"/>
        <v>0</v>
      </c>
      <c r="T68" s="99">
        <f t="shared" ca="1" si="37"/>
        <v>0</v>
      </c>
      <c r="U68" s="99">
        <f t="shared" ca="1" si="37"/>
        <v>0</v>
      </c>
      <c r="V68" s="99">
        <f t="shared" ca="1" si="37"/>
        <v>0</v>
      </c>
      <c r="W68" s="99">
        <f t="shared" ca="1" si="37"/>
        <v>0</v>
      </c>
      <c r="X68" s="99">
        <f t="shared" ca="1" si="37"/>
        <v>0</v>
      </c>
      <c r="Y68" s="101">
        <f t="shared" ca="1" si="37"/>
        <v>0</v>
      </c>
    </row>
    <row r="69" spans="1:25" ht="12" customHeight="1" x14ac:dyDescent="0.25">
      <c r="A69">
        <v>3</v>
      </c>
      <c r="B69" s="27" t="str">
        <f>"Tag"&amp;A69&amp;": "&amp;Input!$Q$3</f>
        <v>Tag3: N/A</v>
      </c>
      <c r="C69" s="14" t="s">
        <v>31</v>
      </c>
      <c r="D69" s="120">
        <f ca="1">IFERROR(1-D67/D64,0)</f>
        <v>0</v>
      </c>
      <c r="E69" s="106">
        <v>0</v>
      </c>
      <c r="F69" s="100">
        <f ca="1">IFERROR(1-F67/F64,0)</f>
        <v>0</v>
      </c>
      <c r="G69" s="100">
        <f t="shared" ref="G69:Y69" ca="1" si="38">IFERROR(1-G67/G64,0)</f>
        <v>0</v>
      </c>
      <c r="H69" s="100">
        <f t="shared" ca="1" si="38"/>
        <v>0</v>
      </c>
      <c r="I69" s="100">
        <f t="shared" ca="1" si="38"/>
        <v>0</v>
      </c>
      <c r="J69" s="100">
        <f t="shared" ca="1" si="38"/>
        <v>0</v>
      </c>
      <c r="K69" s="100">
        <f t="shared" ca="1" si="38"/>
        <v>0</v>
      </c>
      <c r="L69" s="100">
        <f t="shared" ca="1" si="38"/>
        <v>0</v>
      </c>
      <c r="M69" s="100">
        <f t="shared" ca="1" si="38"/>
        <v>0</v>
      </c>
      <c r="N69" s="100">
        <f t="shared" ca="1" si="38"/>
        <v>0</v>
      </c>
      <c r="O69" s="100">
        <f t="shared" ca="1" si="38"/>
        <v>0</v>
      </c>
      <c r="P69" s="100">
        <f t="shared" ca="1" si="38"/>
        <v>0</v>
      </c>
      <c r="Q69" s="100">
        <f t="shared" ca="1" si="38"/>
        <v>0</v>
      </c>
      <c r="R69" s="100">
        <f t="shared" ca="1" si="38"/>
        <v>0</v>
      </c>
      <c r="S69" s="100">
        <f t="shared" ca="1" si="38"/>
        <v>0</v>
      </c>
      <c r="T69" s="100">
        <f t="shared" ca="1" si="38"/>
        <v>0</v>
      </c>
      <c r="U69" s="100">
        <f t="shared" ca="1" si="38"/>
        <v>0</v>
      </c>
      <c r="V69" s="100">
        <f t="shared" ca="1" si="38"/>
        <v>0</v>
      </c>
      <c r="W69" s="100">
        <f t="shared" ca="1" si="38"/>
        <v>0</v>
      </c>
      <c r="X69" s="100">
        <f t="shared" ca="1" si="38"/>
        <v>0</v>
      </c>
      <c r="Y69" s="102">
        <f t="shared" ca="1" si="38"/>
        <v>0</v>
      </c>
    </row>
    <row r="70" spans="1:25" ht="10.5" customHeight="1" x14ac:dyDescent="0.25">
      <c r="D70" s="54"/>
      <c r="E70" s="3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ht="12" customHeight="1" x14ac:dyDescent="0.25">
      <c r="A71">
        <v>4</v>
      </c>
      <c r="B71" s="25" t="str">
        <f>"Tag"&amp;A71&amp;": "&amp;Input!$R$3</f>
        <v>Tag4: N/A</v>
      </c>
      <c r="C71" s="9" t="s">
        <v>32</v>
      </c>
      <c r="D71" s="80">
        <f ca="1">SUM(F71:Y71)</f>
        <v>0</v>
      </c>
      <c r="E71" s="30">
        <v>0</v>
      </c>
      <c r="F71" s="64">
        <f ca="1">SUM(OFFSET('Consolidated Output (M)'!$F71:$H71, 0, F$1))</f>
        <v>0</v>
      </c>
      <c r="G71" s="64">
        <f ca="1">SUM(OFFSET('Consolidated Output (M)'!$F71:$H71, 0, G$1))</f>
        <v>0</v>
      </c>
      <c r="H71" s="64">
        <f ca="1">SUM(OFFSET('Consolidated Output (M)'!$F71:$H71, 0, H$1))</f>
        <v>0</v>
      </c>
      <c r="I71" s="64">
        <f ca="1">SUM(OFFSET('Consolidated Output (M)'!$F71:$H71, 0, I$1))</f>
        <v>0</v>
      </c>
      <c r="J71" s="64">
        <f ca="1">SUM(OFFSET('Consolidated Output (M)'!$F71:$H71, 0, J$1))</f>
        <v>0</v>
      </c>
      <c r="K71" s="64">
        <f ca="1">SUM(OFFSET('Consolidated Output (M)'!$F71:$H71, 0, K$1))</f>
        <v>0</v>
      </c>
      <c r="L71" s="64">
        <f ca="1">SUM(OFFSET('Consolidated Output (M)'!$F71:$H71, 0, L$1))</f>
        <v>0</v>
      </c>
      <c r="M71" s="64">
        <f ca="1">SUM(OFFSET('Consolidated Output (M)'!$F71:$H71, 0, M$1))</f>
        <v>0</v>
      </c>
      <c r="N71" s="64">
        <f ca="1">SUM(OFFSET('Consolidated Output (M)'!$F71:$H71, 0, N$1))</f>
        <v>0</v>
      </c>
      <c r="O71" s="64">
        <f ca="1">SUM(OFFSET('Consolidated Output (M)'!$F71:$H71, 0, O$1))</f>
        <v>0</v>
      </c>
      <c r="P71" s="64">
        <f ca="1">SUM(OFFSET('Consolidated Output (M)'!$F71:$H71, 0, P$1))</f>
        <v>0</v>
      </c>
      <c r="Q71" s="64">
        <f ca="1">SUM(OFFSET('Consolidated Output (M)'!$F71:$H71, 0, Q$1))</f>
        <v>0</v>
      </c>
      <c r="R71" s="64">
        <f ca="1">SUM(OFFSET('Consolidated Output (M)'!$F71:$H71, 0, R$1))</f>
        <v>0</v>
      </c>
      <c r="S71" s="64">
        <f ca="1">SUM(OFFSET('Consolidated Output (M)'!$F71:$H71, 0, S$1))</f>
        <v>0</v>
      </c>
      <c r="T71" s="64">
        <f ca="1">SUM(OFFSET('Consolidated Output (M)'!$F71:$H71, 0, T$1))</f>
        <v>0</v>
      </c>
      <c r="U71" s="64">
        <f ca="1">SUM(OFFSET('Consolidated Output (M)'!$F71:$H71, 0, U$1))</f>
        <v>0</v>
      </c>
      <c r="V71" s="64">
        <f ca="1">SUM(OFFSET('Consolidated Output (M)'!$F71:$H71, 0, V$1))</f>
        <v>0</v>
      </c>
      <c r="W71" s="64">
        <f ca="1">SUM(OFFSET('Consolidated Output (M)'!$F71:$H71, 0, W$1))</f>
        <v>0</v>
      </c>
      <c r="X71" s="64">
        <f ca="1">SUM(OFFSET('Consolidated Output (M)'!$F71:$H71, 0, X$1))</f>
        <v>0</v>
      </c>
      <c r="Y71" s="65">
        <f ca="1">SUM(OFFSET('Consolidated Output (M)'!$F71:$H71, 0, Y$1))</f>
        <v>0</v>
      </c>
    </row>
    <row r="72" spans="1:25" ht="12" customHeight="1" x14ac:dyDescent="0.25">
      <c r="A72">
        <v>4</v>
      </c>
      <c r="B72" s="26" t="str">
        <f>"Tag"&amp;A72</f>
        <v>Tag4</v>
      </c>
      <c r="C72" s="11" t="s">
        <v>25</v>
      </c>
      <c r="D72" s="74">
        <f ca="1">D71</f>
        <v>0</v>
      </c>
      <c r="E72" s="24">
        <v>0</v>
      </c>
      <c r="F72" s="66">
        <f ca="1">E72+F71</f>
        <v>0</v>
      </c>
      <c r="G72" s="66">
        <f t="shared" ref="G72:Y72" ca="1" si="39">F72+G71</f>
        <v>0</v>
      </c>
      <c r="H72" s="66">
        <f t="shared" ca="1" si="39"/>
        <v>0</v>
      </c>
      <c r="I72" s="66">
        <f t="shared" ca="1" si="39"/>
        <v>0</v>
      </c>
      <c r="J72" s="66">
        <f t="shared" ca="1" si="39"/>
        <v>0</v>
      </c>
      <c r="K72" s="66">
        <f t="shared" ca="1" si="39"/>
        <v>0</v>
      </c>
      <c r="L72" s="66">
        <f t="shared" ca="1" si="39"/>
        <v>0</v>
      </c>
      <c r="M72" s="66">
        <f t="shared" ca="1" si="39"/>
        <v>0</v>
      </c>
      <c r="N72" s="66">
        <f t="shared" ca="1" si="39"/>
        <v>0</v>
      </c>
      <c r="O72" s="66">
        <f t="shared" ca="1" si="39"/>
        <v>0</v>
      </c>
      <c r="P72" s="66">
        <f t="shared" ca="1" si="39"/>
        <v>0</v>
      </c>
      <c r="Q72" s="66">
        <f t="shared" ca="1" si="39"/>
        <v>0</v>
      </c>
      <c r="R72" s="66">
        <f t="shared" ca="1" si="39"/>
        <v>0</v>
      </c>
      <c r="S72" s="66">
        <f t="shared" ca="1" si="39"/>
        <v>0</v>
      </c>
      <c r="T72" s="66">
        <f t="shared" ca="1" si="39"/>
        <v>0</v>
      </c>
      <c r="U72" s="66">
        <f t="shared" ca="1" si="39"/>
        <v>0</v>
      </c>
      <c r="V72" s="66">
        <f t="shared" ca="1" si="39"/>
        <v>0</v>
      </c>
      <c r="W72" s="66">
        <f t="shared" ca="1" si="39"/>
        <v>0</v>
      </c>
      <c r="X72" s="66">
        <f t="shared" ca="1" si="39"/>
        <v>0</v>
      </c>
      <c r="Y72" s="67">
        <f t="shared" ca="1" si="39"/>
        <v>0</v>
      </c>
    </row>
    <row r="73" spans="1:25" ht="12" customHeight="1" x14ac:dyDescent="0.25">
      <c r="A73">
        <v>4</v>
      </c>
      <c r="B73" s="26" t="str">
        <f>"Tag"&amp;A73&amp;": "&amp;Input!$R$3</f>
        <v>Tag4: N/A</v>
      </c>
      <c r="C73" s="11" t="s">
        <v>26</v>
      </c>
      <c r="D73" s="74">
        <f ca="1">D72-D76</f>
        <v>0</v>
      </c>
      <c r="E73" s="24">
        <v>0</v>
      </c>
      <c r="F73" s="66">
        <f ca="1">F72-F76</f>
        <v>0</v>
      </c>
      <c r="G73" s="66">
        <f t="shared" ref="G73:Y73" ca="1" si="40">G72-G76</f>
        <v>0</v>
      </c>
      <c r="H73" s="66">
        <f t="shared" ca="1" si="40"/>
        <v>0</v>
      </c>
      <c r="I73" s="66">
        <f t="shared" ca="1" si="40"/>
        <v>0</v>
      </c>
      <c r="J73" s="66">
        <f t="shared" ca="1" si="40"/>
        <v>0</v>
      </c>
      <c r="K73" s="66">
        <f t="shared" ca="1" si="40"/>
        <v>0</v>
      </c>
      <c r="L73" s="66">
        <f t="shared" ca="1" si="40"/>
        <v>0</v>
      </c>
      <c r="M73" s="66">
        <f t="shared" ca="1" si="40"/>
        <v>0</v>
      </c>
      <c r="N73" s="66">
        <f t="shared" ca="1" si="40"/>
        <v>0</v>
      </c>
      <c r="O73" s="66">
        <f t="shared" ca="1" si="40"/>
        <v>0</v>
      </c>
      <c r="P73" s="66">
        <f t="shared" ca="1" si="40"/>
        <v>0</v>
      </c>
      <c r="Q73" s="66">
        <f t="shared" ca="1" si="40"/>
        <v>0</v>
      </c>
      <c r="R73" s="66">
        <f t="shared" ca="1" si="40"/>
        <v>0</v>
      </c>
      <c r="S73" s="66">
        <f t="shared" ca="1" si="40"/>
        <v>0</v>
      </c>
      <c r="T73" s="66">
        <f t="shared" ca="1" si="40"/>
        <v>0</v>
      </c>
      <c r="U73" s="66">
        <f t="shared" ca="1" si="40"/>
        <v>0</v>
      </c>
      <c r="V73" s="66">
        <f t="shared" ca="1" si="40"/>
        <v>0</v>
      </c>
      <c r="W73" s="66">
        <f t="shared" ca="1" si="40"/>
        <v>0</v>
      </c>
      <c r="X73" s="66">
        <f t="shared" ca="1" si="40"/>
        <v>0</v>
      </c>
      <c r="Y73" s="67">
        <f t="shared" ca="1" si="40"/>
        <v>0</v>
      </c>
    </row>
    <row r="74" spans="1:25" ht="2.25" customHeight="1" x14ac:dyDescent="0.25">
      <c r="A74">
        <v>4</v>
      </c>
      <c r="B74" s="11"/>
      <c r="C74" s="11"/>
      <c r="D74" s="72"/>
      <c r="E74" s="24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</row>
    <row r="75" spans="1:25" ht="12" customHeight="1" x14ac:dyDescent="0.25">
      <c r="A75">
        <v>4</v>
      </c>
      <c r="B75" s="26" t="str">
        <f>"Tag"&amp;A75&amp;": "&amp;Input!$R$3</f>
        <v>Tag4: N/A</v>
      </c>
      <c r="C75" s="11" t="s">
        <v>5</v>
      </c>
      <c r="D75" s="74">
        <f ca="1">SUM(F75:Y75)</f>
        <v>0</v>
      </c>
      <c r="E75" s="24">
        <v>0</v>
      </c>
      <c r="F75" s="66">
        <f ca="1">SUM(OFFSET('Consolidated Output (M)'!$F75:$H75, 0, F$1))</f>
        <v>0</v>
      </c>
      <c r="G75" s="66">
        <f ca="1">SUM(OFFSET('Consolidated Output (M)'!$F75:$H75, 0, G$1))</f>
        <v>0</v>
      </c>
      <c r="H75" s="66">
        <f ca="1">SUM(OFFSET('Consolidated Output (M)'!$F75:$H75, 0, H$1))</f>
        <v>0</v>
      </c>
      <c r="I75" s="66">
        <f ca="1">SUM(OFFSET('Consolidated Output (M)'!$F75:$H75, 0, I$1))</f>
        <v>0</v>
      </c>
      <c r="J75" s="66">
        <f ca="1">SUM(OFFSET('Consolidated Output (M)'!$F75:$H75, 0, J$1))</f>
        <v>0</v>
      </c>
      <c r="K75" s="66">
        <f ca="1">SUM(OFFSET('Consolidated Output (M)'!$F75:$H75, 0, K$1))</f>
        <v>0</v>
      </c>
      <c r="L75" s="66">
        <f ca="1">SUM(OFFSET('Consolidated Output (M)'!$F75:$H75, 0, L$1))</f>
        <v>0</v>
      </c>
      <c r="M75" s="66">
        <f ca="1">SUM(OFFSET('Consolidated Output (M)'!$F75:$H75, 0, M$1))</f>
        <v>0</v>
      </c>
      <c r="N75" s="66">
        <f ca="1">SUM(OFFSET('Consolidated Output (M)'!$F75:$H75, 0, N$1))</f>
        <v>0</v>
      </c>
      <c r="O75" s="66">
        <f ca="1">SUM(OFFSET('Consolidated Output (M)'!$F75:$H75, 0, O$1))</f>
        <v>0</v>
      </c>
      <c r="P75" s="66">
        <f ca="1">SUM(OFFSET('Consolidated Output (M)'!$F75:$H75, 0, P$1))</f>
        <v>0</v>
      </c>
      <c r="Q75" s="66">
        <f ca="1">SUM(OFFSET('Consolidated Output (M)'!$F75:$H75, 0, Q$1))</f>
        <v>0</v>
      </c>
      <c r="R75" s="66">
        <f ca="1">SUM(OFFSET('Consolidated Output (M)'!$F75:$H75, 0, R$1))</f>
        <v>0</v>
      </c>
      <c r="S75" s="66">
        <f ca="1">SUM(OFFSET('Consolidated Output (M)'!$F75:$H75, 0, S$1))</f>
        <v>0</v>
      </c>
      <c r="T75" s="66">
        <f ca="1">SUM(OFFSET('Consolidated Output (M)'!$F75:$H75, 0, T$1))</f>
        <v>0</v>
      </c>
      <c r="U75" s="66">
        <f ca="1">SUM(OFFSET('Consolidated Output (M)'!$F75:$H75, 0, U$1))</f>
        <v>0</v>
      </c>
      <c r="V75" s="66">
        <f ca="1">SUM(OFFSET('Consolidated Output (M)'!$F75:$H75, 0, V$1))</f>
        <v>0</v>
      </c>
      <c r="W75" s="66">
        <f ca="1">SUM(OFFSET('Consolidated Output (M)'!$F75:$H75, 0, W$1))</f>
        <v>0</v>
      </c>
      <c r="X75" s="66">
        <f ca="1">SUM(OFFSET('Consolidated Output (M)'!$F75:$H75, 0, X$1))</f>
        <v>0</v>
      </c>
      <c r="Y75" s="67">
        <f ca="1">SUM(OFFSET('Consolidated Output (M)'!$F75:$H75, 0, Y$1))</f>
        <v>0</v>
      </c>
    </row>
    <row r="76" spans="1:25" ht="12" customHeight="1" x14ac:dyDescent="0.25">
      <c r="A76">
        <v>4</v>
      </c>
      <c r="B76" s="26" t="str">
        <f>"Tag"&amp;A76&amp;": "&amp;Input!$R$3</f>
        <v>Tag4: N/A</v>
      </c>
      <c r="C76" s="11" t="s">
        <v>28</v>
      </c>
      <c r="D76" s="74">
        <f ca="1">D75</f>
        <v>0</v>
      </c>
      <c r="E76" s="24">
        <v>0</v>
      </c>
      <c r="F76" s="66">
        <f ca="1">E76+F75</f>
        <v>0</v>
      </c>
      <c r="G76" s="66">
        <f t="shared" ref="G76:Y76" ca="1" si="41">F76+G75</f>
        <v>0</v>
      </c>
      <c r="H76" s="66">
        <f t="shared" ca="1" si="41"/>
        <v>0</v>
      </c>
      <c r="I76" s="66">
        <f t="shared" ca="1" si="41"/>
        <v>0</v>
      </c>
      <c r="J76" s="66">
        <f t="shared" ca="1" si="41"/>
        <v>0</v>
      </c>
      <c r="K76" s="66">
        <f t="shared" ca="1" si="41"/>
        <v>0</v>
      </c>
      <c r="L76" s="66">
        <f t="shared" ca="1" si="41"/>
        <v>0</v>
      </c>
      <c r="M76" s="66">
        <f t="shared" ca="1" si="41"/>
        <v>0</v>
      </c>
      <c r="N76" s="66">
        <f t="shared" ca="1" si="41"/>
        <v>0</v>
      </c>
      <c r="O76" s="66">
        <f t="shared" ca="1" si="41"/>
        <v>0</v>
      </c>
      <c r="P76" s="66">
        <f t="shared" ca="1" si="41"/>
        <v>0</v>
      </c>
      <c r="Q76" s="66">
        <f t="shared" ca="1" si="41"/>
        <v>0</v>
      </c>
      <c r="R76" s="66">
        <f t="shared" ca="1" si="41"/>
        <v>0</v>
      </c>
      <c r="S76" s="66">
        <f t="shared" ca="1" si="41"/>
        <v>0</v>
      </c>
      <c r="T76" s="66">
        <f t="shared" ca="1" si="41"/>
        <v>0</v>
      </c>
      <c r="U76" s="66">
        <f t="shared" ca="1" si="41"/>
        <v>0</v>
      </c>
      <c r="V76" s="66">
        <f t="shared" ca="1" si="41"/>
        <v>0</v>
      </c>
      <c r="W76" s="66">
        <f t="shared" ca="1" si="41"/>
        <v>0</v>
      </c>
      <c r="X76" s="66">
        <f t="shared" ca="1" si="41"/>
        <v>0</v>
      </c>
      <c r="Y76" s="67">
        <f t="shared" ca="1" si="41"/>
        <v>0</v>
      </c>
    </row>
    <row r="77" spans="1:25" ht="2.25" customHeight="1" x14ac:dyDescent="0.25">
      <c r="A77">
        <v>4</v>
      </c>
      <c r="B77" s="11"/>
      <c r="C77" s="11"/>
      <c r="D77" s="75"/>
      <c r="E77" s="23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9"/>
    </row>
    <row r="78" spans="1:25" ht="12" customHeight="1" x14ac:dyDescent="0.25">
      <c r="A78">
        <v>4</v>
      </c>
      <c r="B78" s="26" t="str">
        <f>"Tag"&amp;A78&amp;": "&amp;Input!$R$3</f>
        <v>Tag4: N/A</v>
      </c>
      <c r="C78" s="11" t="s">
        <v>29</v>
      </c>
      <c r="D78" s="74">
        <f ca="1">SUM(F78:Y78)</f>
        <v>0</v>
      </c>
      <c r="E78" s="24">
        <v>0</v>
      </c>
      <c r="F78" s="66">
        <f ca="1">SUM(OFFSET('Consolidated Output (M)'!$F78:$H78, 0, F$1))</f>
        <v>0</v>
      </c>
      <c r="G78" s="66">
        <f ca="1">SUM(OFFSET('Consolidated Output (M)'!$F78:$H78, 0, G$1))</f>
        <v>0</v>
      </c>
      <c r="H78" s="66">
        <f ca="1">SUM(OFFSET('Consolidated Output (M)'!$F78:$H78, 0, H$1))</f>
        <v>0</v>
      </c>
      <c r="I78" s="66">
        <f ca="1">SUM(OFFSET('Consolidated Output (M)'!$F78:$H78, 0, I$1))</f>
        <v>0</v>
      </c>
      <c r="J78" s="66">
        <f ca="1">SUM(OFFSET('Consolidated Output (M)'!$F78:$H78, 0, J$1))</f>
        <v>0</v>
      </c>
      <c r="K78" s="66">
        <f ca="1">SUM(OFFSET('Consolidated Output (M)'!$F78:$H78, 0, K$1))</f>
        <v>0</v>
      </c>
      <c r="L78" s="66">
        <f ca="1">SUM(OFFSET('Consolidated Output (M)'!$F78:$H78, 0, L$1))</f>
        <v>0</v>
      </c>
      <c r="M78" s="66">
        <f ca="1">SUM(OFFSET('Consolidated Output (M)'!$F78:$H78, 0, M$1))</f>
        <v>0</v>
      </c>
      <c r="N78" s="66">
        <f ca="1">SUM(OFFSET('Consolidated Output (M)'!$F78:$H78, 0, N$1))</f>
        <v>0</v>
      </c>
      <c r="O78" s="66">
        <f ca="1">SUM(OFFSET('Consolidated Output (M)'!$F78:$H78, 0, O$1))</f>
        <v>0</v>
      </c>
      <c r="P78" s="66">
        <f ca="1">SUM(OFFSET('Consolidated Output (M)'!$F78:$H78, 0, P$1))</f>
        <v>0</v>
      </c>
      <c r="Q78" s="66">
        <f ca="1">SUM(OFFSET('Consolidated Output (M)'!$F78:$H78, 0, Q$1))</f>
        <v>0</v>
      </c>
      <c r="R78" s="66">
        <f ca="1">SUM(OFFSET('Consolidated Output (M)'!$F78:$H78, 0, R$1))</f>
        <v>0</v>
      </c>
      <c r="S78" s="66">
        <f ca="1">SUM(OFFSET('Consolidated Output (M)'!$F78:$H78, 0, S$1))</f>
        <v>0</v>
      </c>
      <c r="T78" s="66">
        <f ca="1">SUM(OFFSET('Consolidated Output (M)'!$F78:$H78, 0, T$1))</f>
        <v>0</v>
      </c>
      <c r="U78" s="66">
        <f ca="1">SUM(OFFSET('Consolidated Output (M)'!$F78:$H78, 0, U$1))</f>
        <v>0</v>
      </c>
      <c r="V78" s="66">
        <f ca="1">SUM(OFFSET('Consolidated Output (M)'!$F78:$H78, 0, V$1))</f>
        <v>0</v>
      </c>
      <c r="W78" s="66">
        <f ca="1">SUM(OFFSET('Consolidated Output (M)'!$F78:$H78, 0, W$1))</f>
        <v>0</v>
      </c>
      <c r="X78" s="66">
        <f ca="1">SUM(OFFSET('Consolidated Output (M)'!$F78:$H78, 0, X$1))</f>
        <v>0</v>
      </c>
      <c r="Y78" s="67">
        <f ca="1">SUM(OFFSET('Consolidated Output (M)'!$F78:$H78, 0, Y$1))</f>
        <v>0</v>
      </c>
    </row>
    <row r="79" spans="1:25" ht="12" customHeight="1" x14ac:dyDescent="0.25">
      <c r="A79">
        <v>4</v>
      </c>
      <c r="B79" s="26" t="str">
        <f>"Tag"&amp;A79&amp;": "&amp;Input!$R$3</f>
        <v>Tag4: N/A</v>
      </c>
      <c r="C79" s="11" t="s">
        <v>30</v>
      </c>
      <c r="D79" s="74">
        <f ca="1">D78</f>
        <v>0</v>
      </c>
      <c r="E79" s="24">
        <v>0</v>
      </c>
      <c r="F79" s="66">
        <f ca="1">E79+F78</f>
        <v>0</v>
      </c>
      <c r="G79" s="66">
        <f t="shared" ref="G79:Y79" ca="1" si="42">F79+G78</f>
        <v>0</v>
      </c>
      <c r="H79" s="66">
        <f t="shared" ca="1" si="42"/>
        <v>0</v>
      </c>
      <c r="I79" s="66">
        <f t="shared" ca="1" si="42"/>
        <v>0</v>
      </c>
      <c r="J79" s="66">
        <f t="shared" ca="1" si="42"/>
        <v>0</v>
      </c>
      <c r="K79" s="66">
        <f t="shared" ca="1" si="42"/>
        <v>0</v>
      </c>
      <c r="L79" s="66">
        <f t="shared" ca="1" si="42"/>
        <v>0</v>
      </c>
      <c r="M79" s="66">
        <f t="shared" ca="1" si="42"/>
        <v>0</v>
      </c>
      <c r="N79" s="66">
        <f t="shared" ca="1" si="42"/>
        <v>0</v>
      </c>
      <c r="O79" s="66">
        <f t="shared" ca="1" si="42"/>
        <v>0</v>
      </c>
      <c r="P79" s="66">
        <f t="shared" ca="1" si="42"/>
        <v>0</v>
      </c>
      <c r="Q79" s="66">
        <f t="shared" ca="1" si="42"/>
        <v>0</v>
      </c>
      <c r="R79" s="66">
        <f t="shared" ca="1" si="42"/>
        <v>0</v>
      </c>
      <c r="S79" s="66">
        <f t="shared" ca="1" si="42"/>
        <v>0</v>
      </c>
      <c r="T79" s="66">
        <f t="shared" ca="1" si="42"/>
        <v>0</v>
      </c>
      <c r="U79" s="66">
        <f t="shared" ca="1" si="42"/>
        <v>0</v>
      </c>
      <c r="V79" s="66">
        <f t="shared" ca="1" si="42"/>
        <v>0</v>
      </c>
      <c r="W79" s="66">
        <f t="shared" ca="1" si="42"/>
        <v>0</v>
      </c>
      <c r="X79" s="66">
        <f t="shared" ca="1" si="42"/>
        <v>0</v>
      </c>
      <c r="Y79" s="67">
        <f t="shared" ca="1" si="42"/>
        <v>0</v>
      </c>
    </row>
    <row r="80" spans="1:25" ht="12" customHeight="1" x14ac:dyDescent="0.25">
      <c r="A80">
        <v>4</v>
      </c>
      <c r="B80" s="26" t="str">
        <f>"Tag"&amp;A80&amp;": "&amp;Input!$R$3</f>
        <v>Tag4: N/A</v>
      </c>
      <c r="C80" s="11" t="s">
        <v>33</v>
      </c>
      <c r="D80" s="119">
        <f ca="1">IFERROR(1-D78/D75,0)</f>
        <v>0</v>
      </c>
      <c r="E80" s="105">
        <v>0</v>
      </c>
      <c r="F80" s="99">
        <f ca="1">IFERROR(1-F78/F75,0)</f>
        <v>0</v>
      </c>
      <c r="G80" s="99">
        <f t="shared" ref="G80:Y80" ca="1" si="43">IFERROR(1-G78/G75,0)</f>
        <v>0</v>
      </c>
      <c r="H80" s="99">
        <f t="shared" ca="1" si="43"/>
        <v>0</v>
      </c>
      <c r="I80" s="99">
        <f t="shared" ca="1" si="43"/>
        <v>0</v>
      </c>
      <c r="J80" s="99">
        <f t="shared" ca="1" si="43"/>
        <v>0</v>
      </c>
      <c r="K80" s="99">
        <f t="shared" ca="1" si="43"/>
        <v>0</v>
      </c>
      <c r="L80" s="99">
        <f t="shared" ca="1" si="43"/>
        <v>0</v>
      </c>
      <c r="M80" s="99">
        <f t="shared" ca="1" si="43"/>
        <v>0</v>
      </c>
      <c r="N80" s="99">
        <f t="shared" ca="1" si="43"/>
        <v>0</v>
      </c>
      <c r="O80" s="99">
        <f t="shared" ca="1" si="43"/>
        <v>0</v>
      </c>
      <c r="P80" s="99">
        <f t="shared" ca="1" si="43"/>
        <v>0</v>
      </c>
      <c r="Q80" s="99">
        <f t="shared" ca="1" si="43"/>
        <v>0</v>
      </c>
      <c r="R80" s="99">
        <f t="shared" ca="1" si="43"/>
        <v>0</v>
      </c>
      <c r="S80" s="99">
        <f t="shared" ca="1" si="43"/>
        <v>0</v>
      </c>
      <c r="T80" s="99">
        <f t="shared" ca="1" si="43"/>
        <v>0</v>
      </c>
      <c r="U80" s="99">
        <f t="shared" ca="1" si="43"/>
        <v>0</v>
      </c>
      <c r="V80" s="99">
        <f t="shared" ca="1" si="43"/>
        <v>0</v>
      </c>
      <c r="W80" s="99">
        <f t="shared" ca="1" si="43"/>
        <v>0</v>
      </c>
      <c r="X80" s="99">
        <f t="shared" ca="1" si="43"/>
        <v>0</v>
      </c>
      <c r="Y80" s="101">
        <f t="shared" ca="1" si="43"/>
        <v>0</v>
      </c>
    </row>
    <row r="81" spans="1:25" ht="12" customHeight="1" x14ac:dyDescent="0.25">
      <c r="A81">
        <v>4</v>
      </c>
      <c r="B81" s="27" t="str">
        <f>"Tag"&amp;A81&amp;": "&amp;Input!$R$3</f>
        <v>Tag4: N/A</v>
      </c>
      <c r="C81" s="14" t="s">
        <v>31</v>
      </c>
      <c r="D81" s="120">
        <f ca="1">IFERROR(1-D79/D76,0)</f>
        <v>0</v>
      </c>
      <c r="E81" s="106">
        <v>0</v>
      </c>
      <c r="F81" s="100">
        <f ca="1">IFERROR(1-F79/F76,0)</f>
        <v>0</v>
      </c>
      <c r="G81" s="100">
        <f t="shared" ref="G81:Y81" ca="1" si="44">IFERROR(1-G79/G76,0)</f>
        <v>0</v>
      </c>
      <c r="H81" s="100">
        <f t="shared" ca="1" si="44"/>
        <v>0</v>
      </c>
      <c r="I81" s="100">
        <f t="shared" ca="1" si="44"/>
        <v>0</v>
      </c>
      <c r="J81" s="100">
        <f t="shared" ca="1" si="44"/>
        <v>0</v>
      </c>
      <c r="K81" s="100">
        <f t="shared" ca="1" si="44"/>
        <v>0</v>
      </c>
      <c r="L81" s="100">
        <f t="shared" ca="1" si="44"/>
        <v>0</v>
      </c>
      <c r="M81" s="100">
        <f t="shared" ca="1" si="44"/>
        <v>0</v>
      </c>
      <c r="N81" s="100">
        <f t="shared" ca="1" si="44"/>
        <v>0</v>
      </c>
      <c r="O81" s="100">
        <f t="shared" ca="1" si="44"/>
        <v>0</v>
      </c>
      <c r="P81" s="100">
        <f t="shared" ca="1" si="44"/>
        <v>0</v>
      </c>
      <c r="Q81" s="100">
        <f t="shared" ca="1" si="44"/>
        <v>0</v>
      </c>
      <c r="R81" s="100">
        <f t="shared" ca="1" si="44"/>
        <v>0</v>
      </c>
      <c r="S81" s="100">
        <f t="shared" ca="1" si="44"/>
        <v>0</v>
      </c>
      <c r="T81" s="100">
        <f t="shared" ca="1" si="44"/>
        <v>0</v>
      </c>
      <c r="U81" s="100">
        <f t="shared" ca="1" si="44"/>
        <v>0</v>
      </c>
      <c r="V81" s="100">
        <f t="shared" ca="1" si="44"/>
        <v>0</v>
      </c>
      <c r="W81" s="100">
        <f t="shared" ca="1" si="44"/>
        <v>0</v>
      </c>
      <c r="X81" s="100">
        <f t="shared" ca="1" si="44"/>
        <v>0</v>
      </c>
      <c r="Y81" s="102">
        <f t="shared" ca="1" si="44"/>
        <v>0</v>
      </c>
    </row>
    <row r="82" spans="1:25" ht="10.5" customHeight="1" x14ac:dyDescent="0.25">
      <c r="D82" s="54"/>
      <c r="E82" s="3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ht="12" customHeight="1" x14ac:dyDescent="0.25">
      <c r="A83">
        <v>5</v>
      </c>
      <c r="B83" s="25" t="str">
        <f>"Tag"&amp;A83&amp;": "&amp;Input!$S$3</f>
        <v>Tag5: N/A</v>
      </c>
      <c r="C83" s="9" t="s">
        <v>32</v>
      </c>
      <c r="D83" s="80">
        <f ca="1">SUM(F83:Y83)</f>
        <v>0</v>
      </c>
      <c r="E83" s="30">
        <v>0</v>
      </c>
      <c r="F83" s="64">
        <f ca="1">SUM(OFFSET('Consolidated Output (M)'!$F83:$H83, 0, F$1))</f>
        <v>0</v>
      </c>
      <c r="G83" s="64">
        <f ca="1">SUM(OFFSET('Consolidated Output (M)'!$F83:$H83, 0, G$1))</f>
        <v>0</v>
      </c>
      <c r="H83" s="64">
        <f ca="1">SUM(OFFSET('Consolidated Output (M)'!$F83:$H83, 0, H$1))</f>
        <v>0</v>
      </c>
      <c r="I83" s="64">
        <f ca="1">SUM(OFFSET('Consolidated Output (M)'!$F83:$H83, 0, I$1))</f>
        <v>0</v>
      </c>
      <c r="J83" s="64">
        <f ca="1">SUM(OFFSET('Consolidated Output (M)'!$F83:$H83, 0, J$1))</f>
        <v>0</v>
      </c>
      <c r="K83" s="64">
        <f ca="1">SUM(OFFSET('Consolidated Output (M)'!$F83:$H83, 0, K$1))</f>
        <v>0</v>
      </c>
      <c r="L83" s="64">
        <f ca="1">SUM(OFFSET('Consolidated Output (M)'!$F83:$H83, 0, L$1))</f>
        <v>0</v>
      </c>
      <c r="M83" s="64">
        <f ca="1">SUM(OFFSET('Consolidated Output (M)'!$F83:$H83, 0, M$1))</f>
        <v>0</v>
      </c>
      <c r="N83" s="64">
        <f ca="1">SUM(OFFSET('Consolidated Output (M)'!$F83:$H83, 0, N$1))</f>
        <v>0</v>
      </c>
      <c r="O83" s="64">
        <f ca="1">SUM(OFFSET('Consolidated Output (M)'!$F83:$H83, 0, O$1))</f>
        <v>0</v>
      </c>
      <c r="P83" s="64">
        <f ca="1">SUM(OFFSET('Consolidated Output (M)'!$F83:$H83, 0, P$1))</f>
        <v>0</v>
      </c>
      <c r="Q83" s="64">
        <f ca="1">SUM(OFFSET('Consolidated Output (M)'!$F83:$H83, 0, Q$1))</f>
        <v>0</v>
      </c>
      <c r="R83" s="64">
        <f ca="1">SUM(OFFSET('Consolidated Output (M)'!$F83:$H83, 0, R$1))</f>
        <v>0</v>
      </c>
      <c r="S83" s="64">
        <f ca="1">SUM(OFFSET('Consolidated Output (M)'!$F83:$H83, 0, S$1))</f>
        <v>0</v>
      </c>
      <c r="T83" s="64">
        <f ca="1">SUM(OFFSET('Consolidated Output (M)'!$F83:$H83, 0, T$1))</f>
        <v>0</v>
      </c>
      <c r="U83" s="64">
        <f ca="1">SUM(OFFSET('Consolidated Output (M)'!$F83:$H83, 0, U$1))</f>
        <v>0</v>
      </c>
      <c r="V83" s="64">
        <f ca="1">SUM(OFFSET('Consolidated Output (M)'!$F83:$H83, 0, V$1))</f>
        <v>0</v>
      </c>
      <c r="W83" s="64">
        <f ca="1">SUM(OFFSET('Consolidated Output (M)'!$F83:$H83, 0, W$1))</f>
        <v>0</v>
      </c>
      <c r="X83" s="64">
        <f ca="1">SUM(OFFSET('Consolidated Output (M)'!$F83:$H83, 0, X$1))</f>
        <v>0</v>
      </c>
      <c r="Y83" s="65">
        <f ca="1">SUM(OFFSET('Consolidated Output (M)'!$F83:$H83, 0, Y$1))</f>
        <v>0</v>
      </c>
    </row>
    <row r="84" spans="1:25" ht="12" customHeight="1" x14ac:dyDescent="0.25">
      <c r="A84">
        <v>5</v>
      </c>
      <c r="B84" s="26" t="str">
        <f>"Tag"&amp;A84</f>
        <v>Tag5</v>
      </c>
      <c r="C84" s="11" t="s">
        <v>25</v>
      </c>
      <c r="D84" s="74">
        <f ca="1">D83</f>
        <v>0</v>
      </c>
      <c r="E84" s="24">
        <v>0</v>
      </c>
      <c r="F84" s="66">
        <f ca="1">E84+F83</f>
        <v>0</v>
      </c>
      <c r="G84" s="66">
        <f t="shared" ref="G84:Y84" ca="1" si="45">F84+G83</f>
        <v>0</v>
      </c>
      <c r="H84" s="66">
        <f t="shared" ca="1" si="45"/>
        <v>0</v>
      </c>
      <c r="I84" s="66">
        <f t="shared" ca="1" si="45"/>
        <v>0</v>
      </c>
      <c r="J84" s="66">
        <f t="shared" ca="1" si="45"/>
        <v>0</v>
      </c>
      <c r="K84" s="66">
        <f t="shared" ca="1" si="45"/>
        <v>0</v>
      </c>
      <c r="L84" s="66">
        <f t="shared" ca="1" si="45"/>
        <v>0</v>
      </c>
      <c r="M84" s="66">
        <f t="shared" ca="1" si="45"/>
        <v>0</v>
      </c>
      <c r="N84" s="66">
        <f t="shared" ca="1" si="45"/>
        <v>0</v>
      </c>
      <c r="O84" s="66">
        <f t="shared" ca="1" si="45"/>
        <v>0</v>
      </c>
      <c r="P84" s="66">
        <f t="shared" ca="1" si="45"/>
        <v>0</v>
      </c>
      <c r="Q84" s="66">
        <f t="shared" ca="1" si="45"/>
        <v>0</v>
      </c>
      <c r="R84" s="66">
        <f t="shared" ca="1" si="45"/>
        <v>0</v>
      </c>
      <c r="S84" s="66">
        <f t="shared" ca="1" si="45"/>
        <v>0</v>
      </c>
      <c r="T84" s="66">
        <f t="shared" ca="1" si="45"/>
        <v>0</v>
      </c>
      <c r="U84" s="66">
        <f t="shared" ca="1" si="45"/>
        <v>0</v>
      </c>
      <c r="V84" s="66">
        <f t="shared" ca="1" si="45"/>
        <v>0</v>
      </c>
      <c r="W84" s="66">
        <f t="shared" ca="1" si="45"/>
        <v>0</v>
      </c>
      <c r="X84" s="66">
        <f t="shared" ca="1" si="45"/>
        <v>0</v>
      </c>
      <c r="Y84" s="67">
        <f t="shared" ca="1" si="45"/>
        <v>0</v>
      </c>
    </row>
    <row r="85" spans="1:25" ht="12" customHeight="1" x14ac:dyDescent="0.25">
      <c r="A85">
        <v>5</v>
      </c>
      <c r="B85" s="26" t="str">
        <f>"Tag"&amp;A85&amp;": "&amp;Input!$S$3</f>
        <v>Tag5: N/A</v>
      </c>
      <c r="C85" s="11" t="s">
        <v>26</v>
      </c>
      <c r="D85" s="74">
        <f ca="1">D84-D88</f>
        <v>0</v>
      </c>
      <c r="E85" s="24">
        <v>0</v>
      </c>
      <c r="F85" s="66">
        <f ca="1">F84-F88</f>
        <v>0</v>
      </c>
      <c r="G85" s="66">
        <f t="shared" ref="G85:Y85" ca="1" si="46">G84-G88</f>
        <v>0</v>
      </c>
      <c r="H85" s="66">
        <f t="shared" ca="1" si="46"/>
        <v>0</v>
      </c>
      <c r="I85" s="66">
        <f t="shared" ca="1" si="46"/>
        <v>0</v>
      </c>
      <c r="J85" s="66">
        <f t="shared" ca="1" si="46"/>
        <v>0</v>
      </c>
      <c r="K85" s="66">
        <f t="shared" ca="1" si="46"/>
        <v>0</v>
      </c>
      <c r="L85" s="66">
        <f t="shared" ca="1" si="46"/>
        <v>0</v>
      </c>
      <c r="M85" s="66">
        <f t="shared" ca="1" si="46"/>
        <v>0</v>
      </c>
      <c r="N85" s="66">
        <f t="shared" ca="1" si="46"/>
        <v>0</v>
      </c>
      <c r="O85" s="66">
        <f t="shared" ca="1" si="46"/>
        <v>0</v>
      </c>
      <c r="P85" s="66">
        <f t="shared" ca="1" si="46"/>
        <v>0</v>
      </c>
      <c r="Q85" s="66">
        <f t="shared" ca="1" si="46"/>
        <v>0</v>
      </c>
      <c r="R85" s="66">
        <f t="shared" ca="1" si="46"/>
        <v>0</v>
      </c>
      <c r="S85" s="66">
        <f t="shared" ca="1" si="46"/>
        <v>0</v>
      </c>
      <c r="T85" s="66">
        <f t="shared" ca="1" si="46"/>
        <v>0</v>
      </c>
      <c r="U85" s="66">
        <f t="shared" ca="1" si="46"/>
        <v>0</v>
      </c>
      <c r="V85" s="66">
        <f t="shared" ca="1" si="46"/>
        <v>0</v>
      </c>
      <c r="W85" s="66">
        <f t="shared" ca="1" si="46"/>
        <v>0</v>
      </c>
      <c r="X85" s="66">
        <f t="shared" ca="1" si="46"/>
        <v>0</v>
      </c>
      <c r="Y85" s="67">
        <f t="shared" ca="1" si="46"/>
        <v>0</v>
      </c>
    </row>
    <row r="86" spans="1:25" ht="2.25" customHeight="1" x14ac:dyDescent="0.25">
      <c r="A86">
        <v>5</v>
      </c>
      <c r="B86" s="11"/>
      <c r="C86" s="11"/>
      <c r="D86" s="72"/>
      <c r="E86" s="24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</row>
    <row r="87" spans="1:25" ht="12" customHeight="1" x14ac:dyDescent="0.25">
      <c r="A87">
        <v>5</v>
      </c>
      <c r="B87" s="26" t="str">
        <f>"Tag"&amp;A87&amp;": "&amp;Input!$S$3</f>
        <v>Tag5: N/A</v>
      </c>
      <c r="C87" s="11" t="s">
        <v>5</v>
      </c>
      <c r="D87" s="74">
        <f ca="1">SUM(F87:Y87)</f>
        <v>0</v>
      </c>
      <c r="E87" s="24">
        <v>0</v>
      </c>
      <c r="F87" s="66">
        <f ca="1">SUM(OFFSET('Consolidated Output (M)'!$F87:$H87, 0, F$1))</f>
        <v>0</v>
      </c>
      <c r="G87" s="66">
        <f ca="1">SUM(OFFSET('Consolidated Output (M)'!$F87:$H87, 0, G$1))</f>
        <v>0</v>
      </c>
      <c r="H87" s="66">
        <f ca="1">SUM(OFFSET('Consolidated Output (M)'!$F87:$H87, 0, H$1))</f>
        <v>0</v>
      </c>
      <c r="I87" s="66">
        <f ca="1">SUM(OFFSET('Consolidated Output (M)'!$F87:$H87, 0, I$1))</f>
        <v>0</v>
      </c>
      <c r="J87" s="66">
        <f ca="1">SUM(OFFSET('Consolidated Output (M)'!$F87:$H87, 0, J$1))</f>
        <v>0</v>
      </c>
      <c r="K87" s="66">
        <f ca="1">SUM(OFFSET('Consolidated Output (M)'!$F87:$H87, 0, K$1))</f>
        <v>0</v>
      </c>
      <c r="L87" s="66">
        <f ca="1">SUM(OFFSET('Consolidated Output (M)'!$F87:$H87, 0, L$1))</f>
        <v>0</v>
      </c>
      <c r="M87" s="66">
        <f ca="1">SUM(OFFSET('Consolidated Output (M)'!$F87:$H87, 0, M$1))</f>
        <v>0</v>
      </c>
      <c r="N87" s="66">
        <f ca="1">SUM(OFFSET('Consolidated Output (M)'!$F87:$H87, 0, N$1))</f>
        <v>0</v>
      </c>
      <c r="O87" s="66">
        <f ca="1">SUM(OFFSET('Consolidated Output (M)'!$F87:$H87, 0, O$1))</f>
        <v>0</v>
      </c>
      <c r="P87" s="66">
        <f ca="1">SUM(OFFSET('Consolidated Output (M)'!$F87:$H87, 0, P$1))</f>
        <v>0</v>
      </c>
      <c r="Q87" s="66">
        <f ca="1">SUM(OFFSET('Consolidated Output (M)'!$F87:$H87, 0, Q$1))</f>
        <v>0</v>
      </c>
      <c r="R87" s="66">
        <f ca="1">SUM(OFFSET('Consolidated Output (M)'!$F87:$H87, 0, R$1))</f>
        <v>0</v>
      </c>
      <c r="S87" s="66">
        <f ca="1">SUM(OFFSET('Consolidated Output (M)'!$F87:$H87, 0, S$1))</f>
        <v>0</v>
      </c>
      <c r="T87" s="66">
        <f ca="1">SUM(OFFSET('Consolidated Output (M)'!$F87:$H87, 0, T$1))</f>
        <v>0</v>
      </c>
      <c r="U87" s="66">
        <f ca="1">SUM(OFFSET('Consolidated Output (M)'!$F87:$H87, 0, U$1))</f>
        <v>0</v>
      </c>
      <c r="V87" s="66">
        <f ca="1">SUM(OFFSET('Consolidated Output (M)'!$F87:$H87, 0, V$1))</f>
        <v>0</v>
      </c>
      <c r="W87" s="66">
        <f ca="1">SUM(OFFSET('Consolidated Output (M)'!$F87:$H87, 0, W$1))</f>
        <v>0</v>
      </c>
      <c r="X87" s="66">
        <f ca="1">SUM(OFFSET('Consolidated Output (M)'!$F87:$H87, 0, X$1))</f>
        <v>0</v>
      </c>
      <c r="Y87" s="67">
        <f ca="1">SUM(OFFSET('Consolidated Output (M)'!$F87:$H87, 0, Y$1))</f>
        <v>0</v>
      </c>
    </row>
    <row r="88" spans="1:25" ht="12" customHeight="1" x14ac:dyDescent="0.25">
      <c r="A88">
        <v>5</v>
      </c>
      <c r="B88" s="26" t="str">
        <f>"Tag"&amp;A88&amp;": "&amp;Input!$S$3</f>
        <v>Tag5: N/A</v>
      </c>
      <c r="C88" s="11" t="s">
        <v>28</v>
      </c>
      <c r="D88" s="74">
        <f ca="1">D87</f>
        <v>0</v>
      </c>
      <c r="E88" s="24">
        <v>0</v>
      </c>
      <c r="F88" s="66">
        <f ca="1">E88+F87</f>
        <v>0</v>
      </c>
      <c r="G88" s="66">
        <f t="shared" ref="G88:Y88" ca="1" si="47">F88+G87</f>
        <v>0</v>
      </c>
      <c r="H88" s="66">
        <f t="shared" ca="1" si="47"/>
        <v>0</v>
      </c>
      <c r="I88" s="66">
        <f t="shared" ca="1" si="47"/>
        <v>0</v>
      </c>
      <c r="J88" s="66">
        <f t="shared" ca="1" si="47"/>
        <v>0</v>
      </c>
      <c r="K88" s="66">
        <f t="shared" ca="1" si="47"/>
        <v>0</v>
      </c>
      <c r="L88" s="66">
        <f t="shared" ca="1" si="47"/>
        <v>0</v>
      </c>
      <c r="M88" s="66">
        <f t="shared" ca="1" si="47"/>
        <v>0</v>
      </c>
      <c r="N88" s="66">
        <f t="shared" ca="1" si="47"/>
        <v>0</v>
      </c>
      <c r="O88" s="66">
        <f t="shared" ca="1" si="47"/>
        <v>0</v>
      </c>
      <c r="P88" s="66">
        <f t="shared" ca="1" si="47"/>
        <v>0</v>
      </c>
      <c r="Q88" s="66">
        <f t="shared" ca="1" si="47"/>
        <v>0</v>
      </c>
      <c r="R88" s="66">
        <f t="shared" ca="1" si="47"/>
        <v>0</v>
      </c>
      <c r="S88" s="66">
        <f t="shared" ca="1" si="47"/>
        <v>0</v>
      </c>
      <c r="T88" s="66">
        <f t="shared" ca="1" si="47"/>
        <v>0</v>
      </c>
      <c r="U88" s="66">
        <f t="shared" ca="1" si="47"/>
        <v>0</v>
      </c>
      <c r="V88" s="66">
        <f t="shared" ca="1" si="47"/>
        <v>0</v>
      </c>
      <c r="W88" s="66">
        <f t="shared" ca="1" si="47"/>
        <v>0</v>
      </c>
      <c r="X88" s="66">
        <f t="shared" ca="1" si="47"/>
        <v>0</v>
      </c>
      <c r="Y88" s="67">
        <f t="shared" ca="1" si="47"/>
        <v>0</v>
      </c>
    </row>
    <row r="89" spans="1:25" ht="2.25" customHeight="1" x14ac:dyDescent="0.25">
      <c r="A89">
        <v>5</v>
      </c>
      <c r="B89" s="11"/>
      <c r="C89" s="11"/>
      <c r="D89" s="75"/>
      <c r="E89" s="23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9"/>
    </row>
    <row r="90" spans="1:25" ht="12" customHeight="1" x14ac:dyDescent="0.25">
      <c r="A90">
        <v>5</v>
      </c>
      <c r="B90" s="26" t="str">
        <f>"Tag"&amp;A90&amp;": "&amp;Input!$S$3</f>
        <v>Tag5: N/A</v>
      </c>
      <c r="C90" s="11" t="s">
        <v>29</v>
      </c>
      <c r="D90" s="74">
        <f ca="1">SUM(F90:Y90)</f>
        <v>0</v>
      </c>
      <c r="E90" s="24">
        <v>0</v>
      </c>
      <c r="F90" s="66">
        <f ca="1">SUM(OFFSET('Consolidated Output (M)'!$F90:$H90, 0, F$1))</f>
        <v>0</v>
      </c>
      <c r="G90" s="66">
        <f ca="1">SUM(OFFSET('Consolidated Output (M)'!$F90:$H90, 0, G$1))</f>
        <v>0</v>
      </c>
      <c r="H90" s="66">
        <f ca="1">SUM(OFFSET('Consolidated Output (M)'!$F90:$H90, 0, H$1))</f>
        <v>0</v>
      </c>
      <c r="I90" s="66">
        <f ca="1">SUM(OFFSET('Consolidated Output (M)'!$F90:$H90, 0, I$1))</f>
        <v>0</v>
      </c>
      <c r="J90" s="66">
        <f ca="1">SUM(OFFSET('Consolidated Output (M)'!$F90:$H90, 0, J$1))</f>
        <v>0</v>
      </c>
      <c r="K90" s="66">
        <f ca="1">SUM(OFFSET('Consolidated Output (M)'!$F90:$H90, 0, K$1))</f>
        <v>0</v>
      </c>
      <c r="L90" s="66">
        <f ca="1">SUM(OFFSET('Consolidated Output (M)'!$F90:$H90, 0, L$1))</f>
        <v>0</v>
      </c>
      <c r="M90" s="66">
        <f ca="1">SUM(OFFSET('Consolidated Output (M)'!$F90:$H90, 0, M$1))</f>
        <v>0</v>
      </c>
      <c r="N90" s="66">
        <f ca="1">SUM(OFFSET('Consolidated Output (M)'!$F90:$H90, 0, N$1))</f>
        <v>0</v>
      </c>
      <c r="O90" s="66">
        <f ca="1">SUM(OFFSET('Consolidated Output (M)'!$F90:$H90, 0, O$1))</f>
        <v>0</v>
      </c>
      <c r="P90" s="66">
        <f ca="1">SUM(OFFSET('Consolidated Output (M)'!$F90:$H90, 0, P$1))</f>
        <v>0</v>
      </c>
      <c r="Q90" s="66">
        <f ca="1">SUM(OFFSET('Consolidated Output (M)'!$F90:$H90, 0, Q$1))</f>
        <v>0</v>
      </c>
      <c r="R90" s="66">
        <f ca="1">SUM(OFFSET('Consolidated Output (M)'!$F90:$H90, 0, R$1))</f>
        <v>0</v>
      </c>
      <c r="S90" s="66">
        <f ca="1">SUM(OFFSET('Consolidated Output (M)'!$F90:$H90, 0, S$1))</f>
        <v>0</v>
      </c>
      <c r="T90" s="66">
        <f ca="1">SUM(OFFSET('Consolidated Output (M)'!$F90:$H90, 0, T$1))</f>
        <v>0</v>
      </c>
      <c r="U90" s="66">
        <f ca="1">SUM(OFFSET('Consolidated Output (M)'!$F90:$H90, 0, U$1))</f>
        <v>0</v>
      </c>
      <c r="V90" s="66">
        <f ca="1">SUM(OFFSET('Consolidated Output (M)'!$F90:$H90, 0, V$1))</f>
        <v>0</v>
      </c>
      <c r="W90" s="66">
        <f ca="1">SUM(OFFSET('Consolidated Output (M)'!$F90:$H90, 0, W$1))</f>
        <v>0</v>
      </c>
      <c r="X90" s="66">
        <f ca="1">SUM(OFFSET('Consolidated Output (M)'!$F90:$H90, 0, X$1))</f>
        <v>0</v>
      </c>
      <c r="Y90" s="67">
        <f ca="1">SUM(OFFSET('Consolidated Output (M)'!$F90:$H90, 0, Y$1))</f>
        <v>0</v>
      </c>
    </row>
    <row r="91" spans="1:25" ht="12" customHeight="1" x14ac:dyDescent="0.25">
      <c r="A91">
        <v>5</v>
      </c>
      <c r="B91" s="26" t="str">
        <f>"Tag"&amp;A91&amp;": "&amp;Input!$S$3</f>
        <v>Tag5: N/A</v>
      </c>
      <c r="C91" s="11" t="s">
        <v>30</v>
      </c>
      <c r="D91" s="74">
        <f ca="1">D90</f>
        <v>0</v>
      </c>
      <c r="E91" s="24">
        <v>0</v>
      </c>
      <c r="F91" s="66">
        <f ca="1">E91+F90</f>
        <v>0</v>
      </c>
      <c r="G91" s="66">
        <f t="shared" ref="G91:Y91" ca="1" si="48">F91+G90</f>
        <v>0</v>
      </c>
      <c r="H91" s="66">
        <f t="shared" ca="1" si="48"/>
        <v>0</v>
      </c>
      <c r="I91" s="66">
        <f t="shared" ca="1" si="48"/>
        <v>0</v>
      </c>
      <c r="J91" s="66">
        <f t="shared" ca="1" si="48"/>
        <v>0</v>
      </c>
      <c r="K91" s="66">
        <f t="shared" ca="1" si="48"/>
        <v>0</v>
      </c>
      <c r="L91" s="66">
        <f t="shared" ca="1" si="48"/>
        <v>0</v>
      </c>
      <c r="M91" s="66">
        <f t="shared" ca="1" si="48"/>
        <v>0</v>
      </c>
      <c r="N91" s="66">
        <f t="shared" ca="1" si="48"/>
        <v>0</v>
      </c>
      <c r="O91" s="66">
        <f t="shared" ca="1" si="48"/>
        <v>0</v>
      </c>
      <c r="P91" s="66">
        <f t="shared" ca="1" si="48"/>
        <v>0</v>
      </c>
      <c r="Q91" s="66">
        <f t="shared" ca="1" si="48"/>
        <v>0</v>
      </c>
      <c r="R91" s="66">
        <f t="shared" ca="1" si="48"/>
        <v>0</v>
      </c>
      <c r="S91" s="66">
        <f t="shared" ca="1" si="48"/>
        <v>0</v>
      </c>
      <c r="T91" s="66">
        <f t="shared" ca="1" si="48"/>
        <v>0</v>
      </c>
      <c r="U91" s="66">
        <f t="shared" ca="1" si="48"/>
        <v>0</v>
      </c>
      <c r="V91" s="66">
        <f t="shared" ca="1" si="48"/>
        <v>0</v>
      </c>
      <c r="W91" s="66">
        <f t="shared" ca="1" si="48"/>
        <v>0</v>
      </c>
      <c r="X91" s="66">
        <f t="shared" ca="1" si="48"/>
        <v>0</v>
      </c>
      <c r="Y91" s="67">
        <f t="shared" ca="1" si="48"/>
        <v>0</v>
      </c>
    </row>
    <row r="92" spans="1:25" ht="12" customHeight="1" x14ac:dyDescent="0.25">
      <c r="A92">
        <v>5</v>
      </c>
      <c r="B92" s="26" t="str">
        <f>"Tag"&amp;A92&amp;": "&amp;Input!$S$3</f>
        <v>Tag5: N/A</v>
      </c>
      <c r="C92" s="11" t="s">
        <v>33</v>
      </c>
      <c r="D92" s="119">
        <f ca="1">IFERROR(1-D90/D87,0)</f>
        <v>0</v>
      </c>
      <c r="E92" s="105">
        <v>0</v>
      </c>
      <c r="F92" s="99">
        <f ca="1">IFERROR(1-F90/F87,0)</f>
        <v>0</v>
      </c>
      <c r="G92" s="99">
        <f t="shared" ref="G92:Y92" ca="1" si="49">IFERROR(1-G90/G87,0)</f>
        <v>0</v>
      </c>
      <c r="H92" s="99">
        <f t="shared" ca="1" si="49"/>
        <v>0</v>
      </c>
      <c r="I92" s="99">
        <f t="shared" ca="1" si="49"/>
        <v>0</v>
      </c>
      <c r="J92" s="99">
        <f t="shared" ca="1" si="49"/>
        <v>0</v>
      </c>
      <c r="K92" s="99">
        <f t="shared" ca="1" si="49"/>
        <v>0</v>
      </c>
      <c r="L92" s="99">
        <f t="shared" ca="1" si="49"/>
        <v>0</v>
      </c>
      <c r="M92" s="99">
        <f t="shared" ca="1" si="49"/>
        <v>0</v>
      </c>
      <c r="N92" s="99">
        <f t="shared" ca="1" si="49"/>
        <v>0</v>
      </c>
      <c r="O92" s="99">
        <f t="shared" ca="1" si="49"/>
        <v>0</v>
      </c>
      <c r="P92" s="99">
        <f t="shared" ca="1" si="49"/>
        <v>0</v>
      </c>
      <c r="Q92" s="99">
        <f t="shared" ca="1" si="49"/>
        <v>0</v>
      </c>
      <c r="R92" s="99">
        <f t="shared" ca="1" si="49"/>
        <v>0</v>
      </c>
      <c r="S92" s="99">
        <f t="shared" ca="1" si="49"/>
        <v>0</v>
      </c>
      <c r="T92" s="99">
        <f t="shared" ca="1" si="49"/>
        <v>0</v>
      </c>
      <c r="U92" s="99">
        <f t="shared" ca="1" si="49"/>
        <v>0</v>
      </c>
      <c r="V92" s="99">
        <f t="shared" ca="1" si="49"/>
        <v>0</v>
      </c>
      <c r="W92" s="99">
        <f t="shared" ca="1" si="49"/>
        <v>0</v>
      </c>
      <c r="X92" s="99">
        <f t="shared" ca="1" si="49"/>
        <v>0</v>
      </c>
      <c r="Y92" s="101">
        <f t="shared" ca="1" si="49"/>
        <v>0</v>
      </c>
    </row>
    <row r="93" spans="1:25" ht="12" customHeight="1" x14ac:dyDescent="0.25">
      <c r="A93">
        <v>5</v>
      </c>
      <c r="B93" s="27" t="str">
        <f>"Tag"&amp;A93&amp;": "&amp;Input!$S$3</f>
        <v>Tag5: N/A</v>
      </c>
      <c r="C93" s="14" t="s">
        <v>31</v>
      </c>
      <c r="D93" s="120">
        <f ca="1">IFERROR(1-D91/D88,0)</f>
        <v>0</v>
      </c>
      <c r="E93" s="106">
        <v>0</v>
      </c>
      <c r="F93" s="100">
        <f ca="1">IFERROR(1-F91/F88,0)</f>
        <v>0</v>
      </c>
      <c r="G93" s="100">
        <f t="shared" ref="G93:Y93" ca="1" si="50">IFERROR(1-G91/G88,0)</f>
        <v>0</v>
      </c>
      <c r="H93" s="100">
        <f t="shared" ca="1" si="50"/>
        <v>0</v>
      </c>
      <c r="I93" s="100">
        <f t="shared" ca="1" si="50"/>
        <v>0</v>
      </c>
      <c r="J93" s="100">
        <f t="shared" ca="1" si="50"/>
        <v>0</v>
      </c>
      <c r="K93" s="100">
        <f t="shared" ca="1" si="50"/>
        <v>0</v>
      </c>
      <c r="L93" s="100">
        <f t="shared" ca="1" si="50"/>
        <v>0</v>
      </c>
      <c r="M93" s="100">
        <f t="shared" ca="1" si="50"/>
        <v>0</v>
      </c>
      <c r="N93" s="100">
        <f t="shared" ca="1" si="50"/>
        <v>0</v>
      </c>
      <c r="O93" s="100">
        <f t="shared" ca="1" si="50"/>
        <v>0</v>
      </c>
      <c r="P93" s="100">
        <f t="shared" ca="1" si="50"/>
        <v>0</v>
      </c>
      <c r="Q93" s="100">
        <f t="shared" ca="1" si="50"/>
        <v>0</v>
      </c>
      <c r="R93" s="100">
        <f t="shared" ca="1" si="50"/>
        <v>0</v>
      </c>
      <c r="S93" s="100">
        <f t="shared" ca="1" si="50"/>
        <v>0</v>
      </c>
      <c r="T93" s="100">
        <f t="shared" ca="1" si="50"/>
        <v>0</v>
      </c>
      <c r="U93" s="100">
        <f t="shared" ca="1" si="50"/>
        <v>0</v>
      </c>
      <c r="V93" s="100">
        <f t="shared" ca="1" si="50"/>
        <v>0</v>
      </c>
      <c r="W93" s="100">
        <f t="shared" ca="1" si="50"/>
        <v>0</v>
      </c>
      <c r="X93" s="100">
        <f t="shared" ca="1" si="50"/>
        <v>0</v>
      </c>
      <c r="Y93" s="102">
        <f t="shared" ca="1" si="50"/>
        <v>0</v>
      </c>
    </row>
  </sheetData>
  <mergeCells count="5">
    <mergeCell ref="J2:M2"/>
    <mergeCell ref="N2:Q2"/>
    <mergeCell ref="R2:U2"/>
    <mergeCell ref="V2:Y2"/>
    <mergeCell ref="F2:I2"/>
  </mergeCells>
  <pageMargins left="0.7" right="0.7" top="0.75" bottom="0.75" header="0.3" footer="0.3"/>
  <pageSetup paperSize="9" orientation="portrait" r:id="rId1"/>
  <ignoredErrors>
    <ignoredError sqref="D6 D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A2" workbookViewId="0">
      <selection activeCell="A2" sqref="A2"/>
    </sheetView>
  </sheetViews>
  <sheetFormatPr defaultRowHeight="15" x14ac:dyDescent="0.25"/>
  <cols>
    <col min="1" max="1" width="3.5703125" customWidth="1"/>
    <col min="2" max="2" width="22" customWidth="1"/>
    <col min="3" max="3" width="20.140625" customWidth="1"/>
    <col min="4" max="4" width="15.7109375" customWidth="1"/>
    <col min="5" max="5" width="0.42578125" customWidth="1"/>
    <col min="6" max="10" width="12.7109375" customWidth="1"/>
  </cols>
  <sheetData>
    <row r="1" spans="2:10" ht="12" hidden="1" customHeight="1" x14ac:dyDescent="0.25">
      <c r="F1">
        <v>0</v>
      </c>
      <c r="G1">
        <v>4</v>
      </c>
      <c r="H1">
        <v>8</v>
      </c>
      <c r="I1">
        <v>12</v>
      </c>
      <c r="J1">
        <v>16</v>
      </c>
    </row>
    <row r="2" spans="2:10" x14ac:dyDescent="0.25">
      <c r="B2" s="4"/>
      <c r="C2" s="5"/>
      <c r="D2" s="5"/>
      <c r="E2" s="5"/>
      <c r="F2" s="22">
        <v>2016</v>
      </c>
      <c r="G2" s="22">
        <v>2017</v>
      </c>
      <c r="H2" s="22">
        <v>2018</v>
      </c>
      <c r="I2" s="22">
        <v>2019</v>
      </c>
      <c r="J2" s="22">
        <v>2020</v>
      </c>
    </row>
    <row r="3" spans="2:10" x14ac:dyDescent="0.25">
      <c r="B3" s="4"/>
      <c r="C3" s="5"/>
      <c r="D3" s="5"/>
      <c r="E3" s="5"/>
      <c r="F3" s="21"/>
      <c r="G3" s="21"/>
      <c r="H3" s="21"/>
      <c r="I3" s="21"/>
      <c r="J3" s="21"/>
    </row>
    <row r="4" spans="2:10" x14ac:dyDescent="0.25">
      <c r="B4" s="28"/>
      <c r="C4" s="129"/>
      <c r="D4" s="127" t="s">
        <v>2809</v>
      </c>
      <c r="E4" s="130"/>
      <c r="F4" s="128"/>
      <c r="G4" s="20"/>
      <c r="H4" s="20"/>
      <c r="I4" s="20"/>
      <c r="J4" s="20"/>
    </row>
    <row r="5" spans="2:10" ht="12" customHeight="1" x14ac:dyDescent="0.25">
      <c r="B5" s="8" t="s">
        <v>24</v>
      </c>
      <c r="C5" s="9" t="s">
        <v>32</v>
      </c>
      <c r="D5" s="145">
        <f ca="1">SUM(F5:J5)</f>
        <v>41503967.535019994</v>
      </c>
      <c r="E5" s="30">
        <v>0</v>
      </c>
      <c r="F5" s="55">
        <f ca="1">SUM(OFFSET('Consolidated Output (Q)'!$F5:$I5, 0, F$1))</f>
        <v>20751983.767509997</v>
      </c>
      <c r="G5" s="55">
        <f ca="1">SUM(OFFSET('Consolidated Output (Q)'!$F5:$I5, 0, G$1))</f>
        <v>14839953.042979999</v>
      </c>
      <c r="H5" s="55">
        <f ca="1">SUM(OFFSET('Consolidated Output (Q)'!$F5:$I5, 0, H$1))</f>
        <v>5912030.7245299993</v>
      </c>
      <c r="I5" s="55">
        <f ca="1">SUM(OFFSET('Consolidated Output (Q)'!$F5:$I5, 0, I$1))</f>
        <v>0</v>
      </c>
      <c r="J5" s="78">
        <f ca="1">SUM(OFFSET('Consolidated Output (Q)'!$F5:$I5, 0, J$1))</f>
        <v>0</v>
      </c>
    </row>
    <row r="6" spans="2:10" ht="12" customHeight="1" x14ac:dyDescent="0.25">
      <c r="B6" s="10" t="s">
        <v>24</v>
      </c>
      <c r="C6" s="11" t="s">
        <v>25</v>
      </c>
      <c r="D6" s="70">
        <f ca="1">D5</f>
        <v>41503967.535019994</v>
      </c>
      <c r="E6" s="24">
        <v>0</v>
      </c>
      <c r="F6" s="56">
        <f ca="1">F5+E6</f>
        <v>20751983.767509997</v>
      </c>
      <c r="G6" s="56">
        <f ca="1">G5+F6</f>
        <v>35591936.810489997</v>
      </c>
      <c r="H6" s="56">
        <f ca="1">H5+G6</f>
        <v>41503967.535019994</v>
      </c>
      <c r="I6" s="56">
        <f ca="1">I5+H6</f>
        <v>41503967.535019994</v>
      </c>
      <c r="J6" s="57">
        <f ca="1">J5+I6</f>
        <v>41503967.535019994</v>
      </c>
    </row>
    <row r="7" spans="2:10" ht="12" customHeight="1" x14ac:dyDescent="0.25">
      <c r="B7" s="10" t="s">
        <v>24</v>
      </c>
      <c r="C7" s="11" t="s">
        <v>26</v>
      </c>
      <c r="D7" s="70">
        <f ca="1">D6-D16</f>
        <v>4274327.075019978</v>
      </c>
      <c r="E7" s="24">
        <v>0</v>
      </c>
      <c r="F7" s="56">
        <f ca="1">F6-F16</f>
        <v>-9954037.4966639727</v>
      </c>
      <c r="G7" s="56">
        <f ca="1">G6-G16</f>
        <v>-1637703.6495100185</v>
      </c>
      <c r="H7" s="56">
        <f ca="1">H6-H16</f>
        <v>4274327.075019978</v>
      </c>
      <c r="I7" s="56">
        <f ca="1">I6-I16</f>
        <v>4274327.075019978</v>
      </c>
      <c r="J7" s="57">
        <f ca="1">J6-J16</f>
        <v>4274327.075019978</v>
      </c>
    </row>
    <row r="8" spans="2:10" ht="12" customHeight="1" x14ac:dyDescent="0.25">
      <c r="B8" s="38" t="s">
        <v>27</v>
      </c>
      <c r="C8" s="11" t="s">
        <v>32</v>
      </c>
      <c r="D8" s="76">
        <f ca="1">D11-D5</f>
        <v>29259679.608355001</v>
      </c>
      <c r="E8" s="24">
        <v>0</v>
      </c>
      <c r="F8" s="77">
        <f ca="1">F11-F5</f>
        <v>18648080.414745003</v>
      </c>
      <c r="G8" s="77">
        <f ca="1">G11-G5</f>
        <v>9578512.1293049995</v>
      </c>
      <c r="H8" s="77">
        <f ca="1">H11-H5</f>
        <v>1033087.064305</v>
      </c>
      <c r="I8" s="77">
        <f ca="1">I11-I5</f>
        <v>0</v>
      </c>
      <c r="J8" s="79">
        <f ca="1">J11-J5</f>
        <v>0</v>
      </c>
    </row>
    <row r="9" spans="2:10" ht="12" customHeight="1" x14ac:dyDescent="0.25">
      <c r="B9" s="38" t="s">
        <v>27</v>
      </c>
      <c r="C9" s="11" t="s">
        <v>25</v>
      </c>
      <c r="D9" s="76">
        <f ca="1">D8</f>
        <v>29259679.608355001</v>
      </c>
      <c r="E9" s="24">
        <v>0</v>
      </c>
      <c r="F9" s="77">
        <f ca="1">F8+E9</f>
        <v>18648080.414745003</v>
      </c>
      <c r="G9" s="77">
        <f ca="1">F9+G8</f>
        <v>28226592.544050001</v>
      </c>
      <c r="H9" s="77">
        <f ca="1">G9+H8</f>
        <v>29259679.608355001</v>
      </c>
      <c r="I9" s="77">
        <f ca="1">H9+I8</f>
        <v>29259679.608355001</v>
      </c>
      <c r="J9" s="79">
        <f ca="1">I9+J8</f>
        <v>29259679.608355001</v>
      </c>
    </row>
    <row r="10" spans="2:10" ht="12" customHeight="1" x14ac:dyDescent="0.25">
      <c r="B10" s="38" t="s">
        <v>27</v>
      </c>
      <c r="C10" s="11" t="s">
        <v>26</v>
      </c>
      <c r="D10" s="76">
        <f ca="1">D9-D18</f>
        <v>12952330.219722897</v>
      </c>
      <c r="E10" s="24">
        <v>0</v>
      </c>
      <c r="F10" s="77">
        <f ca="1">F9-F18</f>
        <v>11337379.908039629</v>
      </c>
      <c r="G10" s="77">
        <f ca="1">G9-G18</f>
        <v>13425565.130054571</v>
      </c>
      <c r="H10" s="77">
        <f ca="1">H9-H18</f>
        <v>12952330.219722897</v>
      </c>
      <c r="I10" s="77">
        <f ca="1">I9-I18</f>
        <v>12952330.219722897</v>
      </c>
      <c r="J10" s="79">
        <f ca="1">J9-J18</f>
        <v>12952330.219722897</v>
      </c>
    </row>
    <row r="11" spans="2:10" ht="12" customHeight="1" x14ac:dyDescent="0.25">
      <c r="B11" s="12" t="s">
        <v>27</v>
      </c>
      <c r="C11" s="11" t="s">
        <v>32</v>
      </c>
      <c r="D11" s="71">
        <f ca="1">SUM(F11:J11)</f>
        <v>70763647.143374994</v>
      </c>
      <c r="E11" s="24">
        <v>0</v>
      </c>
      <c r="F11" s="58">
        <f ca="1">SUM(OFFSET('Consolidated Output (Q)'!$F11:$I11, 0, F$1))</f>
        <v>39400064.182255</v>
      </c>
      <c r="G11" s="58">
        <f ca="1">SUM(OFFSET('Consolidated Output (Q)'!$F11:$I11, 0, G$1))</f>
        <v>24418465.172284998</v>
      </c>
      <c r="H11" s="58">
        <f ca="1">SUM(OFFSET('Consolidated Output (Q)'!$F11:$I11, 0, H$1))</f>
        <v>6945117.7888349993</v>
      </c>
      <c r="I11" s="58">
        <f ca="1">SUM(OFFSET('Consolidated Output (Q)'!$F11:$I11, 0, I$1))</f>
        <v>0</v>
      </c>
      <c r="J11" s="59">
        <f ca="1">SUM(OFFSET('Consolidated Output (Q)'!$F11:$I11, 0, J$1))</f>
        <v>0</v>
      </c>
    </row>
    <row r="12" spans="2:10" ht="12" customHeight="1" x14ac:dyDescent="0.25">
      <c r="B12" s="12" t="s">
        <v>27</v>
      </c>
      <c r="C12" s="11" t="s">
        <v>25</v>
      </c>
      <c r="D12" s="71">
        <f ca="1">D11</f>
        <v>70763647.143374994</v>
      </c>
      <c r="E12" s="24">
        <v>0</v>
      </c>
      <c r="F12" s="58">
        <f ca="1">F11+E12</f>
        <v>39400064.182255</v>
      </c>
      <c r="G12" s="58">
        <f ca="1">F12+G11</f>
        <v>63818529.354539998</v>
      </c>
      <c r="H12" s="58">
        <f ca="1">G12+H11</f>
        <v>70763647.143374994</v>
      </c>
      <c r="I12" s="58">
        <f ca="1">H12+I11</f>
        <v>70763647.143374994</v>
      </c>
      <c r="J12" s="59">
        <f ca="1">I12+J11</f>
        <v>70763647.143374994</v>
      </c>
    </row>
    <row r="13" spans="2:10" ht="12" customHeight="1" x14ac:dyDescent="0.25">
      <c r="B13" s="12" t="s">
        <v>27</v>
      </c>
      <c r="C13" s="11" t="s">
        <v>26</v>
      </c>
      <c r="D13" s="71">
        <f ca="1">D12-D20</f>
        <v>17226657.294742875</v>
      </c>
      <c r="E13" s="24">
        <v>0</v>
      </c>
      <c r="F13" s="58">
        <f ca="1">F12-F20</f>
        <v>1383342.4113756567</v>
      </c>
      <c r="G13" s="58">
        <f ca="1">G12-G20</f>
        <v>11787861.480544552</v>
      </c>
      <c r="H13" s="58">
        <f ca="1">H12-H20</f>
        <v>17226657.294742875</v>
      </c>
      <c r="I13" s="58">
        <f ca="1">I12-I20</f>
        <v>17226657.294742875</v>
      </c>
      <c r="J13" s="59">
        <f ca="1">J12-J20</f>
        <v>17226657.294742875</v>
      </c>
    </row>
    <row r="14" spans="2:10" ht="2.25" customHeight="1" x14ac:dyDescent="0.25">
      <c r="B14" s="11"/>
      <c r="C14" s="11"/>
      <c r="D14" s="72"/>
      <c r="E14" s="24"/>
      <c r="F14" s="60"/>
      <c r="G14" s="60"/>
      <c r="H14" s="60"/>
      <c r="I14" s="60"/>
      <c r="J14" s="61"/>
    </row>
    <row r="15" spans="2:10" ht="12" customHeight="1" x14ac:dyDescent="0.25">
      <c r="B15" s="10" t="s">
        <v>24</v>
      </c>
      <c r="C15" s="11" t="s">
        <v>5</v>
      </c>
      <c r="D15" s="70">
        <f ca="1">SUM(F15:J15)</f>
        <v>37229640.460000016</v>
      </c>
      <c r="E15" s="24">
        <v>0</v>
      </c>
      <c r="F15" s="56">
        <f ca="1">SUM(OFFSET('Consolidated Output (Q)'!$F15:$I15, 0, F$1))</f>
        <v>30706021.26417397</v>
      </c>
      <c r="G15" s="56">
        <f ca="1">SUM(OFFSET('Consolidated Output (Q)'!$F15:$I15, 0, G$1))</f>
        <v>6523619.1958260443</v>
      </c>
      <c r="H15" s="56">
        <f ca="1">SUM(OFFSET('Consolidated Output (Q)'!$F15:$I15, 0, H$1))</f>
        <v>0</v>
      </c>
      <c r="I15" s="56">
        <f ca="1">SUM(OFFSET('Consolidated Output (Q)'!$F15:$I15, 0, I$1))</f>
        <v>0</v>
      </c>
      <c r="J15" s="57">
        <f ca="1">SUM(OFFSET('Consolidated Output (Q)'!$F15:$I15, 0, J$1))</f>
        <v>0</v>
      </c>
    </row>
    <row r="16" spans="2:10" ht="12" customHeight="1" x14ac:dyDescent="0.25">
      <c r="B16" s="10" t="s">
        <v>24</v>
      </c>
      <c r="C16" s="11" t="s">
        <v>28</v>
      </c>
      <c r="D16" s="70">
        <f ca="1">D15</f>
        <v>37229640.460000016</v>
      </c>
      <c r="E16" s="24">
        <v>0</v>
      </c>
      <c r="F16" s="56">
        <f ca="1">F15+E16</f>
        <v>30706021.26417397</v>
      </c>
      <c r="G16" s="56">
        <f ca="1">F16+G15</f>
        <v>37229640.460000016</v>
      </c>
      <c r="H16" s="56">
        <f ca="1">G16+H15</f>
        <v>37229640.460000016</v>
      </c>
      <c r="I16" s="56">
        <f ca="1">H16+I15</f>
        <v>37229640.460000016</v>
      </c>
      <c r="J16" s="57">
        <f ca="1">I16+J15</f>
        <v>37229640.460000016</v>
      </c>
    </row>
    <row r="17" spans="2:10" ht="12" customHeight="1" x14ac:dyDescent="0.25">
      <c r="B17" s="38" t="s">
        <v>27</v>
      </c>
      <c r="C17" s="11" t="s">
        <v>5</v>
      </c>
      <c r="D17" s="76">
        <f ca="1">D19-D15</f>
        <v>16307349.388632104</v>
      </c>
      <c r="E17" s="24">
        <v>0</v>
      </c>
      <c r="F17" s="77">
        <f ca="1">F19-F15</f>
        <v>7310700.5067053735</v>
      </c>
      <c r="G17" s="77">
        <f ca="1">G19-G15</f>
        <v>7490326.9072900563</v>
      </c>
      <c r="H17" s="77">
        <f ca="1">H19-H15</f>
        <v>1506321.9746366739</v>
      </c>
      <c r="I17" s="77">
        <f ca="1">I19-I15</f>
        <v>0</v>
      </c>
      <c r="J17" s="79">
        <f ca="1">J19-J15</f>
        <v>0</v>
      </c>
    </row>
    <row r="18" spans="2:10" ht="12" customHeight="1" x14ac:dyDescent="0.25">
      <c r="B18" s="38" t="s">
        <v>27</v>
      </c>
      <c r="C18" s="11" t="s">
        <v>28</v>
      </c>
      <c r="D18" s="76">
        <f ca="1">D17</f>
        <v>16307349.388632104</v>
      </c>
      <c r="E18" s="24">
        <v>0</v>
      </c>
      <c r="F18" s="77">
        <f ca="1">F17+E18</f>
        <v>7310700.5067053735</v>
      </c>
      <c r="G18" s="77">
        <f ca="1">G17+F18</f>
        <v>14801027.41399543</v>
      </c>
      <c r="H18" s="77">
        <f ca="1">H17+G18</f>
        <v>16307349.388632104</v>
      </c>
      <c r="I18" s="77">
        <f ca="1">I17+H18</f>
        <v>16307349.388632104</v>
      </c>
      <c r="J18" s="79">
        <f ca="1">J17+I18</f>
        <v>16307349.388632104</v>
      </c>
    </row>
    <row r="19" spans="2:10" ht="12" customHeight="1" x14ac:dyDescent="0.25">
      <c r="B19" s="12" t="s">
        <v>27</v>
      </c>
      <c r="C19" s="11" t="s">
        <v>5</v>
      </c>
      <c r="D19" s="71">
        <f ca="1">SUM(F19:J19)</f>
        <v>53536989.84863212</v>
      </c>
      <c r="E19" s="24">
        <v>0</v>
      </c>
      <c r="F19" s="58">
        <f ca="1">SUM(OFFSET('Consolidated Output (Q)'!$F19:$I19, 0, F$1))</f>
        <v>38016721.770879343</v>
      </c>
      <c r="G19" s="58">
        <f ca="1">SUM(OFFSET('Consolidated Output (Q)'!$F19:$I19, 0, G$1))</f>
        <v>14013946.103116101</v>
      </c>
      <c r="H19" s="58">
        <f ca="1">SUM(OFFSET('Consolidated Output (Q)'!$F19:$I19, 0, H$1))</f>
        <v>1506321.9746366739</v>
      </c>
      <c r="I19" s="58">
        <f ca="1">SUM(OFFSET('Consolidated Output (Q)'!$F19:$I19, 0, I$1))</f>
        <v>0</v>
      </c>
      <c r="J19" s="59">
        <f ca="1">SUM(OFFSET('Consolidated Output (Q)'!$F19:$I19, 0, J$1))</f>
        <v>0</v>
      </c>
    </row>
    <row r="20" spans="2:10" ht="12" customHeight="1" x14ac:dyDescent="0.25">
      <c r="B20" s="12" t="s">
        <v>27</v>
      </c>
      <c r="C20" s="11" t="s">
        <v>28</v>
      </c>
      <c r="D20" s="71">
        <f ca="1">D19</f>
        <v>53536989.84863212</v>
      </c>
      <c r="E20" s="24">
        <v>0</v>
      </c>
      <c r="F20" s="58">
        <f ca="1">F19+E20</f>
        <v>38016721.770879343</v>
      </c>
      <c r="G20" s="58">
        <f ca="1">G19+F20</f>
        <v>52030667.873995446</v>
      </c>
      <c r="H20" s="58">
        <f ca="1">H19+G20</f>
        <v>53536989.84863212</v>
      </c>
      <c r="I20" s="58">
        <f ca="1">I19+H20</f>
        <v>53536989.84863212</v>
      </c>
      <c r="J20" s="59">
        <f ca="1">J19+I20</f>
        <v>53536989.84863212</v>
      </c>
    </row>
    <row r="21" spans="2:10" ht="2.25" customHeight="1" x14ac:dyDescent="0.25">
      <c r="B21" s="11"/>
      <c r="C21" s="11"/>
      <c r="D21" s="75"/>
      <c r="E21" s="23"/>
      <c r="F21" s="68"/>
      <c r="G21" s="68"/>
      <c r="H21" s="68"/>
      <c r="I21" s="68"/>
      <c r="J21" s="69"/>
    </row>
    <row r="22" spans="2:10" ht="12" customHeight="1" x14ac:dyDescent="0.25">
      <c r="B22" s="10" t="s">
        <v>24</v>
      </c>
      <c r="C22" s="11" t="s">
        <v>29</v>
      </c>
      <c r="D22" s="70">
        <f ca="1">SUM(F22:J22)</f>
        <v>54579864.280000001</v>
      </c>
      <c r="E22" s="24">
        <v>0</v>
      </c>
      <c r="F22" s="56">
        <f ca="1">SUM(OFFSET('Consolidated Output (Q)'!$F22:$I22, 0, F$1))</f>
        <v>29484330.534173973</v>
      </c>
      <c r="G22" s="56">
        <f ca="1">SUM(OFFSET('Consolidated Output (Q)'!$F22:$I22, 0, G$1))</f>
        <v>25095533.745826028</v>
      </c>
      <c r="H22" s="56">
        <f ca="1">SUM(OFFSET('Consolidated Output (Q)'!$F22:$I22, 0, H$1))</f>
        <v>0</v>
      </c>
      <c r="I22" s="56">
        <f ca="1">SUM(OFFSET('Consolidated Output (Q)'!$F22:$I22, 0, I$1))</f>
        <v>0</v>
      </c>
      <c r="J22" s="57">
        <f ca="1">SUM(OFFSET('Consolidated Output (Q)'!$F22:$I22, 0, J$1))</f>
        <v>0</v>
      </c>
    </row>
    <row r="23" spans="2:10" ht="12" customHeight="1" x14ac:dyDescent="0.25">
      <c r="B23" s="10" t="s">
        <v>24</v>
      </c>
      <c r="C23" s="11" t="s">
        <v>30</v>
      </c>
      <c r="D23" s="70">
        <f ca="1">D22</f>
        <v>54579864.280000001</v>
      </c>
      <c r="E23" s="24">
        <v>0</v>
      </c>
      <c r="F23" s="56">
        <f ca="1">F22+E23</f>
        <v>29484330.534173973</v>
      </c>
      <c r="G23" s="56">
        <f ca="1">F23+G22</f>
        <v>54579864.280000001</v>
      </c>
      <c r="H23" s="56">
        <f ca="1">G23+H22</f>
        <v>54579864.280000001</v>
      </c>
      <c r="I23" s="56">
        <f ca="1">H23+I22</f>
        <v>54579864.280000001</v>
      </c>
      <c r="J23" s="57">
        <f ca="1">I23+J22</f>
        <v>54579864.280000001</v>
      </c>
    </row>
    <row r="24" spans="2:10" ht="12" customHeight="1" x14ac:dyDescent="0.25">
      <c r="B24" s="10" t="s">
        <v>24</v>
      </c>
      <c r="C24" s="11" t="s">
        <v>33</v>
      </c>
      <c r="D24" s="121">
        <f ca="1">IFERROR(1-D22/D15,0)</f>
        <v>-0.46603253766689678</v>
      </c>
      <c r="E24" s="24">
        <v>0</v>
      </c>
      <c r="F24" s="97">
        <f t="shared" ref="F24:J25" ca="1" si="0">IFERROR(1-F22/F15,0)</f>
        <v>3.9786682862276157E-2</v>
      </c>
      <c r="G24" s="97">
        <f t="shared" ca="1" si="0"/>
        <v>-2.84687287723396</v>
      </c>
      <c r="H24" s="97">
        <f t="shared" ca="1" si="0"/>
        <v>0</v>
      </c>
      <c r="I24" s="97">
        <f t="shared" ca="1" si="0"/>
        <v>0</v>
      </c>
      <c r="J24" s="98">
        <f t="shared" ca="1" si="0"/>
        <v>0</v>
      </c>
    </row>
    <row r="25" spans="2:10" ht="12" customHeight="1" x14ac:dyDescent="0.25">
      <c r="B25" s="10" t="s">
        <v>24</v>
      </c>
      <c r="C25" s="11" t="s">
        <v>31</v>
      </c>
      <c r="D25" s="121">
        <f ca="1">IFERROR(1-D23/D16,0)</f>
        <v>-0.46603253766689678</v>
      </c>
      <c r="E25" s="24">
        <v>0</v>
      </c>
      <c r="F25" s="97">
        <f t="shared" ca="1" si="0"/>
        <v>3.9786682862276157E-2</v>
      </c>
      <c r="G25" s="97">
        <f t="shared" ca="1" si="0"/>
        <v>-0.46603253766689678</v>
      </c>
      <c r="H25" s="97">
        <f t="shared" ca="1" si="0"/>
        <v>-0.46603253766689678</v>
      </c>
      <c r="I25" s="97">
        <f t="shared" ca="1" si="0"/>
        <v>-0.46603253766689678</v>
      </c>
      <c r="J25" s="98">
        <f t="shared" ca="1" si="0"/>
        <v>-0.46603253766689678</v>
      </c>
    </row>
    <row r="26" spans="2:10" ht="12" customHeight="1" x14ac:dyDescent="0.25">
      <c r="B26" s="38" t="s">
        <v>27</v>
      </c>
      <c r="C26" s="11" t="s">
        <v>29</v>
      </c>
      <c r="D26" s="76">
        <f ca="1">D30-D22</f>
        <v>10661586.858089045</v>
      </c>
      <c r="E26" s="24">
        <v>0</v>
      </c>
      <c r="F26" s="77">
        <f ca="1">F30-F22</f>
        <v>4779687.4580890462</v>
      </c>
      <c r="G26" s="77">
        <f ca="1">G30-G22</f>
        <v>4897084.4499999993</v>
      </c>
      <c r="H26" s="77">
        <f ca="1">H30-H22</f>
        <v>984814.94999999984</v>
      </c>
      <c r="I26" s="77">
        <f ca="1">I30-I22</f>
        <v>0</v>
      </c>
      <c r="J26" s="79">
        <f ca="1">J30-J22</f>
        <v>0</v>
      </c>
    </row>
    <row r="27" spans="2:10" ht="12" customHeight="1" x14ac:dyDescent="0.25">
      <c r="B27" s="38" t="s">
        <v>27</v>
      </c>
      <c r="C27" s="11" t="s">
        <v>30</v>
      </c>
      <c r="D27" s="76">
        <f ca="1">D26</f>
        <v>10661586.858089045</v>
      </c>
      <c r="E27" s="24">
        <v>0</v>
      </c>
      <c r="F27" s="77">
        <f ca="1">F26+E27</f>
        <v>4779687.4580890462</v>
      </c>
      <c r="G27" s="77">
        <f ca="1">G26+F27</f>
        <v>9676771.9080890454</v>
      </c>
      <c r="H27" s="77">
        <f ca="1">H26+G27</f>
        <v>10661586.858089045</v>
      </c>
      <c r="I27" s="77">
        <f ca="1">I26+H27</f>
        <v>10661586.858089045</v>
      </c>
      <c r="J27" s="79">
        <f ca="1">J26+I27</f>
        <v>10661586.858089045</v>
      </c>
    </row>
    <row r="28" spans="2:10" ht="12" customHeight="1" x14ac:dyDescent="0.25">
      <c r="B28" s="38" t="s">
        <v>27</v>
      </c>
      <c r="C28" s="11" t="s">
        <v>33</v>
      </c>
      <c r="D28" s="90">
        <f ca="1">IFERROR(1-D26/D17,0)</f>
        <v>0.34620969944255531</v>
      </c>
      <c r="E28" s="24">
        <v>0</v>
      </c>
      <c r="F28" s="91">
        <f ca="1">IFERROR(1-F26/F17,0)</f>
        <v>0.34620663865177936</v>
      </c>
      <c r="G28" s="91">
        <f ca="1">IFERROR(1-G26/G17,0)</f>
        <v>0.34621218664917697</v>
      </c>
      <c r="H28" s="91">
        <f ca="1">IFERROR(1-H26/H17,0)</f>
        <v>0.34621218664918041</v>
      </c>
      <c r="I28" s="91">
        <f ca="1">IFERROR(1-I26/I17,0)</f>
        <v>0</v>
      </c>
      <c r="J28" s="92">
        <f ca="1">IFERROR(1-J26/J17,0)</f>
        <v>0</v>
      </c>
    </row>
    <row r="29" spans="2:10" ht="12" customHeight="1" x14ac:dyDescent="0.25">
      <c r="B29" s="38" t="s">
        <v>27</v>
      </c>
      <c r="C29" s="11" t="s">
        <v>31</v>
      </c>
      <c r="D29" s="90">
        <f ca="1">IFERROR(1-D27/D18,0)</f>
        <v>0.34620969944255531</v>
      </c>
      <c r="E29" s="24">
        <v>0</v>
      </c>
      <c r="F29" s="91">
        <f ca="1">IFERROR(1-F27/F18,0)</f>
        <v>0.34620663865177936</v>
      </c>
      <c r="G29" s="91">
        <f ca="1">IFERROR(1-G27/G16,0)</f>
        <v>0.74007882459982688</v>
      </c>
      <c r="H29" s="91">
        <f ca="1">IFERROR(1-H27/H16,0)</f>
        <v>0.71362638138974277</v>
      </c>
      <c r="I29" s="91">
        <f ca="1">IFERROR(1-I27/I16,0)</f>
        <v>0.71362638138974277</v>
      </c>
      <c r="J29" s="92">
        <f ca="1">IFERROR(1-J27/J16,0)</f>
        <v>0.71362638138974277</v>
      </c>
    </row>
    <row r="30" spans="2:10" ht="12" customHeight="1" x14ac:dyDescent="0.25">
      <c r="B30" s="12" t="s">
        <v>27</v>
      </c>
      <c r="C30" s="11" t="s">
        <v>29</v>
      </c>
      <c r="D30" s="71">
        <f ca="1">SUM(F30:J30)</f>
        <v>65241451.138089046</v>
      </c>
      <c r="E30" s="24">
        <v>0</v>
      </c>
      <c r="F30" s="58">
        <f ca="1">SUM(OFFSET('Consolidated Output (Q)'!$F30:$I30, 0, F$1))</f>
        <v>34264017.992263019</v>
      </c>
      <c r="G30" s="58">
        <f ca="1">SUM(OFFSET('Consolidated Output (Q)'!$F30:$I30, 0, G$1))</f>
        <v>29992618.195826028</v>
      </c>
      <c r="H30" s="58">
        <f ca="1">SUM(OFFSET('Consolidated Output (Q)'!$F30:$I30, 0, H$1))</f>
        <v>984814.94999999984</v>
      </c>
      <c r="I30" s="58">
        <f ca="1">SUM(OFFSET('Consolidated Output (Q)'!$F30:$I30, 0, I$1))</f>
        <v>0</v>
      </c>
      <c r="J30" s="59">
        <f ca="1">SUM(OFFSET('Consolidated Output (Q)'!$F30:$I30, 0, J$1))</f>
        <v>0</v>
      </c>
    </row>
    <row r="31" spans="2:10" ht="12" customHeight="1" x14ac:dyDescent="0.25">
      <c r="B31" s="12" t="s">
        <v>27</v>
      </c>
      <c r="C31" s="11" t="s">
        <v>30</v>
      </c>
      <c r="D31" s="71">
        <f ca="1">D30</f>
        <v>65241451.138089046</v>
      </c>
      <c r="E31" s="24">
        <v>0</v>
      </c>
      <c r="F31" s="58">
        <f ca="1">F30+E31</f>
        <v>34264017.992263019</v>
      </c>
      <c r="G31" s="58">
        <f ca="1">G30+F31</f>
        <v>64256636.188089043</v>
      </c>
      <c r="H31" s="58">
        <f ca="1">H30+G31</f>
        <v>65241451.138089046</v>
      </c>
      <c r="I31" s="58">
        <f ca="1">I30+H31</f>
        <v>65241451.138089046</v>
      </c>
      <c r="J31" s="59">
        <f ca="1">J30+I31</f>
        <v>65241451.138089046</v>
      </c>
    </row>
    <row r="32" spans="2:10" ht="12" customHeight="1" x14ac:dyDescent="0.25">
      <c r="B32" s="12" t="s">
        <v>27</v>
      </c>
      <c r="C32" s="11" t="s">
        <v>33</v>
      </c>
      <c r="D32" s="122">
        <f ca="1">IFERROR(1-D30/D19,0)</f>
        <v>-0.21862382107304779</v>
      </c>
      <c r="E32" s="24">
        <v>0</v>
      </c>
      <c r="F32" s="93">
        <f t="shared" ref="F32:J33" ca="1" si="1">IFERROR(1-F30/F19,0)</f>
        <v>9.8711924748095425E-2</v>
      </c>
      <c r="G32" s="93">
        <f t="shared" ca="1" si="1"/>
        <v>-1.140197912503528</v>
      </c>
      <c r="H32" s="93">
        <f t="shared" ca="1" si="1"/>
        <v>0.34621218664918041</v>
      </c>
      <c r="I32" s="93">
        <f t="shared" ca="1" si="1"/>
        <v>0</v>
      </c>
      <c r="J32" s="95">
        <f t="shared" ca="1" si="1"/>
        <v>0</v>
      </c>
    </row>
    <row r="33" spans="1:10" ht="12" customHeight="1" x14ac:dyDescent="0.25">
      <c r="B33" s="13" t="s">
        <v>27</v>
      </c>
      <c r="C33" s="14" t="s">
        <v>31</v>
      </c>
      <c r="D33" s="123">
        <f ca="1">IFERROR(1-D31/D20,0)</f>
        <v>-0.21862382107304779</v>
      </c>
      <c r="E33" s="29">
        <v>0</v>
      </c>
      <c r="F33" s="94">
        <f t="shared" ca="1" si="1"/>
        <v>9.8711924748095425E-2</v>
      </c>
      <c r="G33" s="94">
        <f t="shared" ca="1" si="1"/>
        <v>-0.23497619411116677</v>
      </c>
      <c r="H33" s="94">
        <f t="shared" ca="1" si="1"/>
        <v>-0.21862382107304779</v>
      </c>
      <c r="I33" s="94">
        <f t="shared" ca="1" si="1"/>
        <v>-0.21862382107304779</v>
      </c>
      <c r="J33" s="96">
        <f t="shared" ca="1" si="1"/>
        <v>-0.21862382107304779</v>
      </c>
    </row>
    <row r="34" spans="1:10" ht="6" customHeight="1" x14ac:dyDescent="0.25">
      <c r="D34" s="54"/>
      <c r="E34" s="32"/>
      <c r="F34" s="54"/>
      <c r="G34" s="54"/>
      <c r="H34" s="54"/>
      <c r="I34" s="54"/>
      <c r="J34" s="54"/>
    </row>
    <row r="35" spans="1:10" ht="12" customHeight="1" x14ac:dyDescent="0.25">
      <c r="A35">
        <v>1</v>
      </c>
      <c r="B35" s="25" t="str">
        <f>"Tag"&amp;A35&amp;": "&amp;Input!$O$3</f>
        <v>Tag1: Architecture</v>
      </c>
      <c r="C35" s="9" t="s">
        <v>32</v>
      </c>
      <c r="D35" s="80">
        <f ca="1">SUM(F35:J35)</f>
        <v>29259679.608355004</v>
      </c>
      <c r="E35" s="30">
        <v>0</v>
      </c>
      <c r="F35" s="64">
        <f ca="1">SUM(OFFSET('Consolidated Output (Q)'!$F35:$I35, 0, F$1))</f>
        <v>18648080.414745003</v>
      </c>
      <c r="G35" s="64">
        <f ca="1">SUM(OFFSET('Consolidated Output (Q)'!$F35:$I35, 0, G$1))</f>
        <v>9578512.1293050013</v>
      </c>
      <c r="H35" s="64">
        <f ca="1">SUM(OFFSET('Consolidated Output (Q)'!$F35:$I35, 0, H$1))</f>
        <v>1033087.064305</v>
      </c>
      <c r="I35" s="64">
        <f ca="1">SUM(OFFSET('Consolidated Output (Q)'!$F35:$I35, 0, I$1))</f>
        <v>0</v>
      </c>
      <c r="J35" s="64">
        <f ca="1">SUM(OFFSET('Consolidated Output (Q)'!$F35:$I35, 0, J$1))</f>
        <v>0</v>
      </c>
    </row>
    <row r="36" spans="1:10" ht="12" customHeight="1" x14ac:dyDescent="0.25">
      <c r="A36">
        <v>1</v>
      </c>
      <c r="B36" s="26" t="str">
        <f>"Tag"&amp;A36&amp;": "&amp;Input!$O$3</f>
        <v>Tag1: Architecture</v>
      </c>
      <c r="C36" s="11" t="s">
        <v>25</v>
      </c>
      <c r="D36" s="74">
        <f ca="1">D35</f>
        <v>29259679.608355004</v>
      </c>
      <c r="E36" s="24">
        <v>0</v>
      </c>
      <c r="F36" s="66">
        <f ca="1">E36+F35</f>
        <v>18648080.414745003</v>
      </c>
      <c r="G36" s="66">
        <f ca="1">F36+G35</f>
        <v>28226592.544050004</v>
      </c>
      <c r="H36" s="66">
        <f ca="1">G36+H35</f>
        <v>29259679.608355004</v>
      </c>
      <c r="I36" s="66">
        <f ca="1">H36+I35</f>
        <v>29259679.608355004</v>
      </c>
      <c r="J36" s="67">
        <f ca="1">I36+J35</f>
        <v>29259679.608355004</v>
      </c>
    </row>
    <row r="37" spans="1:10" ht="12" customHeight="1" x14ac:dyDescent="0.25">
      <c r="A37">
        <v>1</v>
      </c>
      <c r="B37" s="26" t="str">
        <f>"Tag"&amp;A37&amp;": "&amp;Input!$O$3</f>
        <v>Tag1: Architecture</v>
      </c>
      <c r="C37" s="11" t="s">
        <v>26</v>
      </c>
      <c r="D37" s="66">
        <f ca="1">D36-D40</f>
        <v>12952330.219722899</v>
      </c>
      <c r="E37" s="24">
        <v>0</v>
      </c>
      <c r="F37" s="66">
        <f ca="1">F36-F40</f>
        <v>11337379.908039628</v>
      </c>
      <c r="G37" s="66">
        <f ca="1">G36-G40</f>
        <v>13425565.130054573</v>
      </c>
      <c r="H37" s="66">
        <f ca="1">H36-H40</f>
        <v>12952330.219722899</v>
      </c>
      <c r="I37" s="66">
        <f ca="1">I36-I40</f>
        <v>12952330.219722899</v>
      </c>
      <c r="J37" s="67">
        <f ca="1">J36-J40</f>
        <v>12952330.219722899</v>
      </c>
    </row>
    <row r="38" spans="1:10" ht="2.25" customHeight="1" x14ac:dyDescent="0.25">
      <c r="A38">
        <v>1</v>
      </c>
      <c r="B38" s="11"/>
      <c r="C38" s="11"/>
      <c r="D38" s="72"/>
      <c r="E38" s="24"/>
      <c r="F38" s="60"/>
      <c r="G38" s="60"/>
      <c r="H38" s="60"/>
      <c r="I38" s="60"/>
      <c r="J38" s="61"/>
    </row>
    <row r="39" spans="1:10" ht="12" customHeight="1" x14ac:dyDescent="0.25">
      <c r="A39">
        <v>1</v>
      </c>
      <c r="B39" s="26" t="str">
        <f>"Tag"&amp;A39&amp;": "&amp;Input!$O$3</f>
        <v>Tag1: Architecture</v>
      </c>
      <c r="C39" s="11" t="s">
        <v>5</v>
      </c>
      <c r="D39" s="66">
        <f ca="1">SUM(F39:J39)</f>
        <v>16307349.388632106</v>
      </c>
      <c r="E39" s="24">
        <v>0</v>
      </c>
      <c r="F39" s="66">
        <f ca="1">SUM(OFFSET('Consolidated Output (Q)'!$F39:$I39, 0, F$1))</f>
        <v>7310700.5067053754</v>
      </c>
      <c r="G39" s="66">
        <f ca="1">SUM(OFFSET('Consolidated Output (Q)'!$F39:$I39, 0, G$1))</f>
        <v>7490326.9072900563</v>
      </c>
      <c r="H39" s="66">
        <f ca="1">SUM(OFFSET('Consolidated Output (Q)'!$F39:$I39, 0, H$1))</f>
        <v>1506321.9746366739</v>
      </c>
      <c r="I39" s="66">
        <f ca="1">SUM(OFFSET('Consolidated Output (Q)'!$F39:$I39, 0, I$1))</f>
        <v>0</v>
      </c>
      <c r="J39" s="66">
        <f ca="1">SUM(OFFSET('Consolidated Output (Q)'!$F39:$I39, 0, J$1))</f>
        <v>0</v>
      </c>
    </row>
    <row r="40" spans="1:10" ht="12" customHeight="1" x14ac:dyDescent="0.25">
      <c r="A40">
        <v>1</v>
      </c>
      <c r="B40" s="26" t="str">
        <f>"Tag"&amp;A40&amp;": "&amp;Input!$O$3</f>
        <v>Tag1: Architecture</v>
      </c>
      <c r="C40" s="11" t="s">
        <v>28</v>
      </c>
      <c r="D40" s="74">
        <f ca="1">D39</f>
        <v>16307349.388632106</v>
      </c>
      <c r="E40" s="24">
        <v>0</v>
      </c>
      <c r="F40" s="66">
        <f ca="1">E40+F39</f>
        <v>7310700.5067053754</v>
      </c>
      <c r="G40" s="66">
        <f ca="1">F40+G39</f>
        <v>14801027.413995432</v>
      </c>
      <c r="H40" s="66">
        <f ca="1">G40+H39</f>
        <v>16307349.388632106</v>
      </c>
      <c r="I40" s="66">
        <f ca="1">H40+I39</f>
        <v>16307349.388632106</v>
      </c>
      <c r="J40" s="67">
        <f ca="1">I40+J39</f>
        <v>16307349.388632106</v>
      </c>
    </row>
    <row r="41" spans="1:10" ht="2.25" customHeight="1" x14ac:dyDescent="0.25">
      <c r="A41">
        <v>1</v>
      </c>
      <c r="B41" s="11"/>
      <c r="C41" s="11"/>
      <c r="D41" s="75"/>
      <c r="E41" s="23"/>
      <c r="F41" s="68"/>
      <c r="G41" s="68"/>
      <c r="H41" s="68"/>
      <c r="I41" s="68"/>
      <c r="J41" s="69"/>
    </row>
    <row r="42" spans="1:10" ht="12" customHeight="1" x14ac:dyDescent="0.25">
      <c r="A42">
        <v>1</v>
      </c>
      <c r="B42" s="26" t="str">
        <f>"Tag"&amp;A42&amp;": "&amp;Input!$O$3</f>
        <v>Tag1: Architecture</v>
      </c>
      <c r="C42" s="11" t="s">
        <v>29</v>
      </c>
      <c r="D42" s="66">
        <f ca="1">SUM(F42:J42)</f>
        <v>10661586.858089045</v>
      </c>
      <c r="E42" s="24">
        <v>0</v>
      </c>
      <c r="F42" s="66">
        <f ca="1">SUM(OFFSET('Consolidated Output (Q)'!$F42:$I42, 0, F$1))</f>
        <v>4779687.4580890462</v>
      </c>
      <c r="G42" s="66">
        <f ca="1">SUM(OFFSET('Consolidated Output (Q)'!$F42:$I42, 0, G$1))</f>
        <v>4897084.45</v>
      </c>
      <c r="H42" s="66">
        <f ca="1">SUM(OFFSET('Consolidated Output (Q)'!$F42:$I42, 0, H$1))</f>
        <v>984814.94999999984</v>
      </c>
      <c r="I42" s="66">
        <f ca="1">SUM(OFFSET('Consolidated Output (Q)'!$F42:$I42, 0, I$1))</f>
        <v>0</v>
      </c>
      <c r="J42" s="66">
        <f ca="1">SUM(OFFSET('Consolidated Output (Q)'!$F42:$I42, 0, J$1))</f>
        <v>0</v>
      </c>
    </row>
    <row r="43" spans="1:10" ht="12" customHeight="1" x14ac:dyDescent="0.25">
      <c r="A43">
        <v>1</v>
      </c>
      <c r="B43" s="26" t="str">
        <f>"Tag"&amp;A43&amp;": "&amp;Input!$O$3</f>
        <v>Tag1: Architecture</v>
      </c>
      <c r="C43" s="11" t="s">
        <v>30</v>
      </c>
      <c r="D43" s="66">
        <f ca="1">D42</f>
        <v>10661586.858089045</v>
      </c>
      <c r="E43" s="24">
        <v>0</v>
      </c>
      <c r="F43" s="66">
        <f ca="1">E43+F42</f>
        <v>4779687.4580890462</v>
      </c>
      <c r="G43" s="66">
        <f ca="1">F43+G42</f>
        <v>9676771.9080890454</v>
      </c>
      <c r="H43" s="66">
        <f ca="1">G43+H42</f>
        <v>10661586.858089045</v>
      </c>
      <c r="I43" s="66">
        <f ca="1">H43+I42</f>
        <v>10661586.858089045</v>
      </c>
      <c r="J43" s="67">
        <f ca="1">I43+J42</f>
        <v>10661586.858089045</v>
      </c>
    </row>
    <row r="44" spans="1:10" ht="12" customHeight="1" x14ac:dyDescent="0.25">
      <c r="A44">
        <v>1</v>
      </c>
      <c r="B44" s="26" t="str">
        <f>"Tag"&amp;A44&amp;": "&amp;Input!$O$3</f>
        <v>Tag1: Architecture</v>
      </c>
      <c r="C44" s="11" t="s">
        <v>33</v>
      </c>
      <c r="D44" s="99">
        <f ca="1">IFERROR(1-D42/D39,0)</f>
        <v>0.34620969944255542</v>
      </c>
      <c r="E44" s="23">
        <v>0</v>
      </c>
      <c r="F44" s="99">
        <f ca="1">IFERROR(1-F42/F39,0)</f>
        <v>0.34620663865177947</v>
      </c>
      <c r="G44" s="99">
        <f t="shared" ref="G44:J45" ca="1" si="2">IFERROR(1-G42/G39,0)</f>
        <v>0.34621218664917675</v>
      </c>
      <c r="H44" s="99">
        <f t="shared" ca="1" si="2"/>
        <v>0.34621218664918041</v>
      </c>
      <c r="I44" s="99">
        <f t="shared" ca="1" si="2"/>
        <v>0</v>
      </c>
      <c r="J44" s="101">
        <f t="shared" ca="1" si="2"/>
        <v>0</v>
      </c>
    </row>
    <row r="45" spans="1:10" ht="12" customHeight="1" x14ac:dyDescent="0.25">
      <c r="A45">
        <v>1</v>
      </c>
      <c r="B45" s="27" t="str">
        <f>"Tag"&amp;A45&amp;": "&amp;Input!$O$3</f>
        <v>Tag1: Architecture</v>
      </c>
      <c r="C45" s="14" t="s">
        <v>31</v>
      </c>
      <c r="D45" s="100">
        <f ca="1">IFERROR(1-D43/D40,0)</f>
        <v>0.34620969944255542</v>
      </c>
      <c r="E45" s="31">
        <v>0</v>
      </c>
      <c r="F45" s="100">
        <f ca="1">IFERROR(1-F43/F40,0)</f>
        <v>0.34620663865177947</v>
      </c>
      <c r="G45" s="100">
        <f t="shared" ca="1" si="2"/>
        <v>0.34620944631593853</v>
      </c>
      <c r="H45" s="100">
        <f t="shared" ca="1" si="2"/>
        <v>0.34620969944255542</v>
      </c>
      <c r="I45" s="100">
        <f t="shared" ca="1" si="2"/>
        <v>0.34620969944255542</v>
      </c>
      <c r="J45" s="102">
        <f t="shared" ca="1" si="2"/>
        <v>0.34620969944255542</v>
      </c>
    </row>
    <row r="46" spans="1:10" ht="6" customHeight="1" x14ac:dyDescent="0.25">
      <c r="D46" s="54"/>
      <c r="E46" s="32"/>
      <c r="F46" s="54"/>
      <c r="G46" s="54"/>
      <c r="H46" s="54"/>
      <c r="I46" s="54"/>
      <c r="J46" s="54"/>
    </row>
    <row r="47" spans="1:10" ht="12" customHeight="1" x14ac:dyDescent="0.25">
      <c r="A47">
        <v>2</v>
      </c>
      <c r="B47" s="25" t="str">
        <f>"Tag"&amp;A47&amp;": "&amp;Input!$P$3</f>
        <v>Tag2: Agribusiness</v>
      </c>
      <c r="C47" s="9" t="s">
        <v>32</v>
      </c>
      <c r="D47" s="80">
        <f ca="1">SUM(F47:J47)</f>
        <v>41503967.535019994</v>
      </c>
      <c r="E47" s="30">
        <v>0</v>
      </c>
      <c r="F47" s="64">
        <f ca="1">SUM(OFFSET('Consolidated Output (Q)'!$F47:$I47, 0, F$1))</f>
        <v>20751983.767509997</v>
      </c>
      <c r="G47" s="64">
        <f ca="1">SUM(OFFSET('Consolidated Output (Q)'!$F47:$I47, 0, G$1))</f>
        <v>14839953.042979999</v>
      </c>
      <c r="H47" s="64">
        <f ca="1">SUM(OFFSET('Consolidated Output (Q)'!$F47:$I47, 0, H$1))</f>
        <v>5912030.7245299993</v>
      </c>
      <c r="I47" s="64">
        <f ca="1">SUM(OFFSET('Consolidated Output (Q)'!$F47:$I47, 0, I$1))</f>
        <v>0</v>
      </c>
      <c r="J47" s="64">
        <f ca="1">SUM(OFFSET('Consolidated Output (Q)'!$F47:$I47, 0, J$1))</f>
        <v>0</v>
      </c>
    </row>
    <row r="48" spans="1:10" ht="12" customHeight="1" x14ac:dyDescent="0.25">
      <c r="A48">
        <v>2</v>
      </c>
      <c r="B48" s="26" t="str">
        <f>"Tag"&amp;A48&amp;": "&amp;Input!$P$3</f>
        <v>Tag2: Agribusiness</v>
      </c>
      <c r="C48" s="11" t="s">
        <v>25</v>
      </c>
      <c r="D48" s="74">
        <f ca="1">D47</f>
        <v>41503967.535019994</v>
      </c>
      <c r="E48" s="24">
        <v>0</v>
      </c>
      <c r="F48" s="66">
        <f ca="1">E48+F47</f>
        <v>20751983.767509997</v>
      </c>
      <c r="G48" s="66">
        <f ca="1">F48+G47</f>
        <v>35591936.810489997</v>
      </c>
      <c r="H48" s="66">
        <f ca="1">G48+H47</f>
        <v>41503967.535019994</v>
      </c>
      <c r="I48" s="66">
        <f ca="1">H48+I47</f>
        <v>41503967.535019994</v>
      </c>
      <c r="J48" s="67">
        <f ca="1">I48+J47</f>
        <v>41503967.535019994</v>
      </c>
    </row>
    <row r="49" spans="1:10" ht="12" customHeight="1" x14ac:dyDescent="0.25">
      <c r="A49">
        <v>2</v>
      </c>
      <c r="B49" s="26" t="str">
        <f>"Tag"&amp;A49&amp;": "&amp;Input!$P$3</f>
        <v>Tag2: Agribusiness</v>
      </c>
      <c r="C49" s="11" t="s">
        <v>26</v>
      </c>
      <c r="D49" s="66">
        <f ca="1">D48-D52</f>
        <v>4274327.075019978</v>
      </c>
      <c r="E49" s="24">
        <v>0</v>
      </c>
      <c r="F49" s="66">
        <f ca="1">F48-F52</f>
        <v>-9954037.4966639727</v>
      </c>
      <c r="G49" s="66">
        <f ca="1">G48-G52</f>
        <v>-1637703.6495100185</v>
      </c>
      <c r="H49" s="66">
        <f ca="1">H48-H52</f>
        <v>4274327.075019978</v>
      </c>
      <c r="I49" s="66">
        <f ca="1">I48-I52</f>
        <v>4274327.075019978</v>
      </c>
      <c r="J49" s="67">
        <f ca="1">J48-J52</f>
        <v>4274327.075019978</v>
      </c>
    </row>
    <row r="50" spans="1:10" ht="2.25" customHeight="1" x14ac:dyDescent="0.25">
      <c r="A50">
        <v>2</v>
      </c>
      <c r="B50" s="11"/>
      <c r="C50" s="11"/>
      <c r="D50" s="72"/>
      <c r="E50" s="24"/>
      <c r="F50" s="60"/>
      <c r="G50" s="60"/>
      <c r="H50" s="60"/>
      <c r="I50" s="60"/>
      <c r="J50" s="61"/>
    </row>
    <row r="51" spans="1:10" ht="12" customHeight="1" x14ac:dyDescent="0.25">
      <c r="A51">
        <v>2</v>
      </c>
      <c r="B51" s="26" t="str">
        <f>"Tag"&amp;A51&amp;": "&amp;Input!$P$3</f>
        <v>Tag2: Agribusiness</v>
      </c>
      <c r="C51" s="11" t="s">
        <v>5</v>
      </c>
      <c r="D51" s="66">
        <f ca="1">SUM(F51:J51)</f>
        <v>37229640.460000016</v>
      </c>
      <c r="E51" s="24">
        <v>0</v>
      </c>
      <c r="F51" s="66">
        <f ca="1">SUM(OFFSET('Consolidated Output (Q)'!$F51:$I51, 0, F$1))</f>
        <v>30706021.26417397</v>
      </c>
      <c r="G51" s="66">
        <f ca="1">SUM(OFFSET('Consolidated Output (Q)'!$F51:$I51, 0, G$1))</f>
        <v>6523619.1958260443</v>
      </c>
      <c r="H51" s="66">
        <f ca="1">SUM(OFFSET('Consolidated Output (Q)'!$F51:$I51, 0, H$1))</f>
        <v>0</v>
      </c>
      <c r="I51" s="66">
        <f ca="1">SUM(OFFSET('Consolidated Output (Q)'!$F51:$I51, 0, I$1))</f>
        <v>0</v>
      </c>
      <c r="J51" s="66">
        <f ca="1">SUM(OFFSET('Consolidated Output (Q)'!$F51:$I51, 0, J$1))</f>
        <v>0</v>
      </c>
    </row>
    <row r="52" spans="1:10" ht="12" customHeight="1" x14ac:dyDescent="0.25">
      <c r="A52">
        <v>2</v>
      </c>
      <c r="B52" s="26" t="str">
        <f>"Tag"&amp;A52&amp;": "&amp;Input!$P$3</f>
        <v>Tag2: Agribusiness</v>
      </c>
      <c r="C52" s="11" t="s">
        <v>28</v>
      </c>
      <c r="D52" s="74">
        <f ca="1">D51</f>
        <v>37229640.460000016</v>
      </c>
      <c r="E52" s="24">
        <v>0</v>
      </c>
      <c r="F52" s="66">
        <f ca="1">E52+F51</f>
        <v>30706021.26417397</v>
      </c>
      <c r="G52" s="66">
        <f ca="1">F52+G51</f>
        <v>37229640.460000016</v>
      </c>
      <c r="H52" s="66">
        <f ca="1">G52+H51</f>
        <v>37229640.460000016</v>
      </c>
      <c r="I52" s="66">
        <f ca="1">H52+I51</f>
        <v>37229640.460000016</v>
      </c>
      <c r="J52" s="67">
        <f ca="1">I52+J51</f>
        <v>37229640.460000016</v>
      </c>
    </row>
    <row r="53" spans="1:10" ht="2.25" customHeight="1" x14ac:dyDescent="0.25">
      <c r="A53">
        <v>2</v>
      </c>
      <c r="B53" s="11"/>
      <c r="C53" s="11"/>
      <c r="D53" s="75"/>
      <c r="E53" s="23"/>
      <c r="F53" s="68"/>
      <c r="G53" s="68"/>
      <c r="H53" s="68"/>
      <c r="I53" s="68"/>
      <c r="J53" s="69"/>
    </row>
    <row r="54" spans="1:10" ht="12" customHeight="1" x14ac:dyDescent="0.25">
      <c r="A54">
        <v>2</v>
      </c>
      <c r="B54" s="26" t="str">
        <f>"Tag"&amp;A54&amp;": "&amp;Input!$P$3</f>
        <v>Tag2: Agribusiness</v>
      </c>
      <c r="C54" s="11" t="s">
        <v>29</v>
      </c>
      <c r="D54" s="66">
        <f ca="1">SUM(F54:J54)</f>
        <v>54579864.280000001</v>
      </c>
      <c r="E54" s="24">
        <v>0</v>
      </c>
      <c r="F54" s="66">
        <f ca="1">SUM(OFFSET('Consolidated Output (Q)'!$F54:$I54, 0, F$1))</f>
        <v>29484330.534173973</v>
      </c>
      <c r="G54" s="66">
        <f ca="1">SUM(OFFSET('Consolidated Output (Q)'!$F54:$I54, 0, G$1))</f>
        <v>25095533.745826028</v>
      </c>
      <c r="H54" s="66">
        <f ca="1">SUM(OFFSET('Consolidated Output (Q)'!$F54:$I54, 0, H$1))</f>
        <v>0</v>
      </c>
      <c r="I54" s="66">
        <f ca="1">SUM(OFFSET('Consolidated Output (Q)'!$F54:$I54, 0, I$1))</f>
        <v>0</v>
      </c>
      <c r="J54" s="66">
        <f ca="1">SUM(OFFSET('Consolidated Output (Q)'!$F54:$I54, 0, J$1))</f>
        <v>0</v>
      </c>
    </row>
    <row r="55" spans="1:10" ht="12" customHeight="1" x14ac:dyDescent="0.25">
      <c r="A55">
        <v>2</v>
      </c>
      <c r="B55" s="26" t="str">
        <f>"Tag"&amp;A55&amp;": "&amp;Input!$P$3</f>
        <v>Tag2: Agribusiness</v>
      </c>
      <c r="C55" s="11" t="s">
        <v>30</v>
      </c>
      <c r="D55" s="66">
        <f ca="1">D54</f>
        <v>54579864.280000001</v>
      </c>
      <c r="E55" s="24">
        <v>0</v>
      </c>
      <c r="F55" s="66">
        <f ca="1">E55+F54</f>
        <v>29484330.534173973</v>
      </c>
      <c r="G55" s="66">
        <f ca="1">F55+G54</f>
        <v>54579864.280000001</v>
      </c>
      <c r="H55" s="66">
        <f ca="1">G55+H54</f>
        <v>54579864.280000001</v>
      </c>
      <c r="I55" s="66">
        <f ca="1">H55+I54</f>
        <v>54579864.280000001</v>
      </c>
      <c r="J55" s="67">
        <f ca="1">I55+J54</f>
        <v>54579864.280000001</v>
      </c>
    </row>
    <row r="56" spans="1:10" ht="12" customHeight="1" x14ac:dyDescent="0.25">
      <c r="A56">
        <v>2</v>
      </c>
      <c r="B56" s="26" t="str">
        <f>"Tag"&amp;A56&amp;": "&amp;Input!$P$3</f>
        <v>Tag2: Agribusiness</v>
      </c>
      <c r="C56" s="11" t="s">
        <v>33</v>
      </c>
      <c r="D56" s="99">
        <f ca="1">IFERROR(1-D54/D51,0)</f>
        <v>-0.46603253766689678</v>
      </c>
      <c r="E56" s="23">
        <v>0</v>
      </c>
      <c r="F56" s="99">
        <f t="shared" ref="F56:J57" ca="1" si="3">IFERROR(1-F54/F51,0)</f>
        <v>3.9786682862276157E-2</v>
      </c>
      <c r="G56" s="99">
        <f t="shared" ca="1" si="3"/>
        <v>-2.84687287723396</v>
      </c>
      <c r="H56" s="99">
        <f t="shared" ca="1" si="3"/>
        <v>0</v>
      </c>
      <c r="I56" s="99">
        <f t="shared" ca="1" si="3"/>
        <v>0</v>
      </c>
      <c r="J56" s="101">
        <f t="shared" ca="1" si="3"/>
        <v>0</v>
      </c>
    </row>
    <row r="57" spans="1:10" ht="12" customHeight="1" x14ac:dyDescent="0.25">
      <c r="A57">
        <v>2</v>
      </c>
      <c r="B57" s="27" t="str">
        <f>"Tag"&amp;A57&amp;": "&amp;Input!$P$3</f>
        <v>Tag2: Agribusiness</v>
      </c>
      <c r="C57" s="14" t="s">
        <v>31</v>
      </c>
      <c r="D57" s="100">
        <f ca="1">IFERROR(1-D55/D52,0)</f>
        <v>-0.46603253766689678</v>
      </c>
      <c r="E57" s="31">
        <v>0</v>
      </c>
      <c r="F57" s="100">
        <f t="shared" ca="1" si="3"/>
        <v>3.9786682862276157E-2</v>
      </c>
      <c r="G57" s="100">
        <f t="shared" ca="1" si="3"/>
        <v>-0.46603253766689678</v>
      </c>
      <c r="H57" s="100">
        <f t="shared" ca="1" si="3"/>
        <v>-0.46603253766689678</v>
      </c>
      <c r="I57" s="100">
        <f t="shared" ca="1" si="3"/>
        <v>-0.46603253766689678</v>
      </c>
      <c r="J57" s="102">
        <f t="shared" ca="1" si="3"/>
        <v>-0.46603253766689678</v>
      </c>
    </row>
    <row r="58" spans="1:10" ht="6" customHeight="1" x14ac:dyDescent="0.25">
      <c r="D58" s="54"/>
      <c r="E58" s="32"/>
      <c r="F58" s="54"/>
      <c r="G58" s="54"/>
      <c r="H58" s="54"/>
      <c r="I58" s="54"/>
      <c r="J58" s="54"/>
    </row>
    <row r="59" spans="1:10" ht="12" customHeight="1" x14ac:dyDescent="0.25">
      <c r="A59">
        <v>3</v>
      </c>
      <c r="B59" s="25" t="str">
        <f>"Tag"&amp;A59&amp;": "&amp;Input!$Q$3</f>
        <v>Tag3: N/A</v>
      </c>
      <c r="C59" s="9" t="s">
        <v>32</v>
      </c>
      <c r="D59" s="80">
        <f ca="1">SUM(F59:J59)</f>
        <v>0</v>
      </c>
      <c r="E59" s="30">
        <v>0</v>
      </c>
      <c r="F59" s="64">
        <f ca="1">SUM(OFFSET('Consolidated Output (Q)'!$F59:$I59, 0, F$1))</f>
        <v>0</v>
      </c>
      <c r="G59" s="64">
        <f ca="1">SUM(OFFSET('Consolidated Output (Q)'!$F59:$I59, 0, G$1))</f>
        <v>0</v>
      </c>
      <c r="H59" s="64">
        <f ca="1">SUM(OFFSET('Consolidated Output (Q)'!$F59:$I59, 0, H$1))</f>
        <v>0</v>
      </c>
      <c r="I59" s="64">
        <f ca="1">SUM(OFFSET('Consolidated Output (Q)'!$F59:$I59, 0, I$1))</f>
        <v>0</v>
      </c>
      <c r="J59" s="64">
        <f ca="1">SUM(OFFSET('Consolidated Output (Q)'!$F59:$I59, 0, J$1))</f>
        <v>0</v>
      </c>
    </row>
    <row r="60" spans="1:10" ht="12" customHeight="1" x14ac:dyDescent="0.25">
      <c r="A60">
        <v>3</v>
      </c>
      <c r="B60" s="26" t="str">
        <f>"Tag"&amp;A60&amp;": "&amp;Input!$Q$3</f>
        <v>Tag3: N/A</v>
      </c>
      <c r="C60" s="11" t="s">
        <v>25</v>
      </c>
      <c r="D60" s="74">
        <f ca="1">D59</f>
        <v>0</v>
      </c>
      <c r="E60" s="24">
        <v>0</v>
      </c>
      <c r="F60" s="66">
        <f ca="1">E60+F59</f>
        <v>0</v>
      </c>
      <c r="G60" s="66">
        <f ca="1">F60+G59</f>
        <v>0</v>
      </c>
      <c r="H60" s="66">
        <f ca="1">G60+H59</f>
        <v>0</v>
      </c>
      <c r="I60" s="66">
        <f ca="1">H60+I59</f>
        <v>0</v>
      </c>
      <c r="J60" s="67">
        <f ca="1">I60+J59</f>
        <v>0</v>
      </c>
    </row>
    <row r="61" spans="1:10" ht="12" customHeight="1" x14ac:dyDescent="0.25">
      <c r="A61">
        <v>3</v>
      </c>
      <c r="B61" s="26" t="str">
        <f>"Tag"&amp;A61&amp;": "&amp;Input!$Q$3</f>
        <v>Tag3: N/A</v>
      </c>
      <c r="C61" s="11" t="s">
        <v>26</v>
      </c>
      <c r="D61" s="66">
        <f ca="1">D60-D64</f>
        <v>0</v>
      </c>
      <c r="E61" s="24">
        <v>0</v>
      </c>
      <c r="F61" s="66">
        <f ca="1">F60-F64</f>
        <v>0</v>
      </c>
      <c r="G61" s="66">
        <f ca="1">G60-G64</f>
        <v>0</v>
      </c>
      <c r="H61" s="66">
        <f ca="1">H60-H64</f>
        <v>0</v>
      </c>
      <c r="I61" s="66">
        <f ca="1">I60-I64</f>
        <v>0</v>
      </c>
      <c r="J61" s="67">
        <f ca="1">J60-J64</f>
        <v>0</v>
      </c>
    </row>
    <row r="62" spans="1:10" ht="2.25" customHeight="1" x14ac:dyDescent="0.25">
      <c r="A62">
        <v>3</v>
      </c>
      <c r="B62" s="11"/>
      <c r="C62" s="11"/>
      <c r="D62" s="72"/>
      <c r="E62" s="24"/>
      <c r="F62" s="60"/>
      <c r="G62" s="60"/>
      <c r="H62" s="60"/>
      <c r="I62" s="60"/>
      <c r="J62" s="61"/>
    </row>
    <row r="63" spans="1:10" ht="12" customHeight="1" x14ac:dyDescent="0.25">
      <c r="A63">
        <v>3</v>
      </c>
      <c r="B63" s="26" t="str">
        <f>"Tag"&amp;A63&amp;": "&amp;Input!$Q$3</f>
        <v>Tag3: N/A</v>
      </c>
      <c r="C63" s="11" t="s">
        <v>5</v>
      </c>
      <c r="D63" s="66">
        <f ca="1">SUM(F63:J63)</f>
        <v>0</v>
      </c>
      <c r="E63" s="24">
        <v>0</v>
      </c>
      <c r="F63" s="66">
        <f ca="1">SUM(OFFSET('Consolidated Output (Q)'!$F63:$I63, 0, F$1))</f>
        <v>0</v>
      </c>
      <c r="G63" s="66">
        <f ca="1">SUM(OFFSET('Consolidated Output (Q)'!$F63:$I63, 0, G$1))</f>
        <v>0</v>
      </c>
      <c r="H63" s="66">
        <f ca="1">SUM(OFFSET('Consolidated Output (Q)'!$F63:$I63, 0, H$1))</f>
        <v>0</v>
      </c>
      <c r="I63" s="66">
        <f ca="1">SUM(OFFSET('Consolidated Output (Q)'!$F63:$I63, 0, I$1))</f>
        <v>0</v>
      </c>
      <c r="J63" s="66">
        <f ca="1">SUM(OFFSET('Consolidated Output (Q)'!$F63:$I63, 0, J$1))</f>
        <v>0</v>
      </c>
    </row>
    <row r="64" spans="1:10" ht="12" customHeight="1" x14ac:dyDescent="0.25">
      <c r="A64">
        <v>3</v>
      </c>
      <c r="B64" s="26" t="str">
        <f>"Tag"&amp;A64&amp;": "&amp;Input!$Q$3</f>
        <v>Tag3: N/A</v>
      </c>
      <c r="C64" s="11" t="s">
        <v>28</v>
      </c>
      <c r="D64" s="74">
        <f ca="1">D63</f>
        <v>0</v>
      </c>
      <c r="E64" s="24">
        <v>0</v>
      </c>
      <c r="F64" s="66">
        <f ca="1">E64+F63</f>
        <v>0</v>
      </c>
      <c r="G64" s="66">
        <f ca="1">F64+G63</f>
        <v>0</v>
      </c>
      <c r="H64" s="66">
        <f ca="1">G64+H63</f>
        <v>0</v>
      </c>
      <c r="I64" s="66">
        <f ca="1">H64+I63</f>
        <v>0</v>
      </c>
      <c r="J64" s="67">
        <f ca="1">I64+J63</f>
        <v>0</v>
      </c>
    </row>
    <row r="65" spans="1:10" ht="2.25" customHeight="1" x14ac:dyDescent="0.25">
      <c r="A65">
        <v>3</v>
      </c>
      <c r="B65" s="11"/>
      <c r="C65" s="11"/>
      <c r="D65" s="75"/>
      <c r="E65" s="23"/>
      <c r="F65" s="68"/>
      <c r="G65" s="68"/>
      <c r="H65" s="68"/>
      <c r="I65" s="68"/>
      <c r="J65" s="69"/>
    </row>
    <row r="66" spans="1:10" ht="12" customHeight="1" x14ac:dyDescent="0.25">
      <c r="A66">
        <v>3</v>
      </c>
      <c r="B66" s="26" t="str">
        <f>"Tag"&amp;A66&amp;": "&amp;Input!$Q$3</f>
        <v>Tag3: N/A</v>
      </c>
      <c r="C66" s="11" t="s">
        <v>29</v>
      </c>
      <c r="D66" s="66">
        <f ca="1">SUM(F66:J66)</f>
        <v>0</v>
      </c>
      <c r="E66" s="24">
        <v>0</v>
      </c>
      <c r="F66" s="66">
        <f ca="1">SUM(OFFSET('Consolidated Output (Q)'!$F66:$I66, 0, F$1))</f>
        <v>0</v>
      </c>
      <c r="G66" s="66">
        <f ca="1">SUM(OFFSET('Consolidated Output (Q)'!$F66:$I66, 0, G$1))</f>
        <v>0</v>
      </c>
      <c r="H66" s="66">
        <f ca="1">SUM(OFFSET('Consolidated Output (Q)'!$F66:$I66, 0, H$1))</f>
        <v>0</v>
      </c>
      <c r="I66" s="66">
        <f ca="1">SUM(OFFSET('Consolidated Output (Q)'!$F66:$I66, 0, I$1))</f>
        <v>0</v>
      </c>
      <c r="J66" s="66">
        <f ca="1">SUM(OFFSET('Consolidated Output (Q)'!$F66:$I66, 0, J$1))</f>
        <v>0</v>
      </c>
    </row>
    <row r="67" spans="1:10" ht="12" customHeight="1" x14ac:dyDescent="0.25">
      <c r="A67">
        <v>3</v>
      </c>
      <c r="B67" s="26" t="str">
        <f>"Tag"&amp;A67&amp;": "&amp;Input!$Q$3</f>
        <v>Tag3: N/A</v>
      </c>
      <c r="C67" s="11" t="s">
        <v>30</v>
      </c>
      <c r="D67" s="66">
        <f ca="1">D66</f>
        <v>0</v>
      </c>
      <c r="E67" s="24">
        <v>0</v>
      </c>
      <c r="F67" s="66">
        <f ca="1">E67+F66</f>
        <v>0</v>
      </c>
      <c r="G67" s="66">
        <f ca="1">F67+G66</f>
        <v>0</v>
      </c>
      <c r="H67" s="66">
        <f ca="1">G67+H66</f>
        <v>0</v>
      </c>
      <c r="I67" s="66">
        <f ca="1">H67+I66</f>
        <v>0</v>
      </c>
      <c r="J67" s="67">
        <f ca="1">I67+J66</f>
        <v>0</v>
      </c>
    </row>
    <row r="68" spans="1:10" ht="12" customHeight="1" x14ac:dyDescent="0.25">
      <c r="A68">
        <v>3</v>
      </c>
      <c r="B68" s="26" t="str">
        <f>"Tag"&amp;A68&amp;": "&amp;Input!$Q$3</f>
        <v>Tag3: N/A</v>
      </c>
      <c r="C68" s="11" t="s">
        <v>33</v>
      </c>
      <c r="D68" s="99">
        <f ca="1">IFERROR(1-D66/D63,0)</f>
        <v>0</v>
      </c>
      <c r="E68" s="23">
        <v>0</v>
      </c>
      <c r="F68" s="99">
        <f t="shared" ref="F68:J69" ca="1" si="4">IFERROR(1-F66/F63,0)</f>
        <v>0</v>
      </c>
      <c r="G68" s="99">
        <f t="shared" ca="1" si="4"/>
        <v>0</v>
      </c>
      <c r="H68" s="99">
        <f t="shared" ca="1" si="4"/>
        <v>0</v>
      </c>
      <c r="I68" s="99">
        <f t="shared" ca="1" si="4"/>
        <v>0</v>
      </c>
      <c r="J68" s="101">
        <f t="shared" ca="1" si="4"/>
        <v>0</v>
      </c>
    </row>
    <row r="69" spans="1:10" ht="12" customHeight="1" x14ac:dyDescent="0.25">
      <c r="A69">
        <v>3</v>
      </c>
      <c r="B69" s="27" t="str">
        <f>"Tag"&amp;A69&amp;": "&amp;Input!$Q$3</f>
        <v>Tag3: N/A</v>
      </c>
      <c r="C69" s="14" t="s">
        <v>31</v>
      </c>
      <c r="D69" s="100">
        <f ca="1">IFERROR(1-D67/D64,0)</f>
        <v>0</v>
      </c>
      <c r="E69" s="31">
        <v>0</v>
      </c>
      <c r="F69" s="100">
        <f t="shared" ca="1" si="4"/>
        <v>0</v>
      </c>
      <c r="G69" s="100">
        <f t="shared" ca="1" si="4"/>
        <v>0</v>
      </c>
      <c r="H69" s="100">
        <f t="shared" ca="1" si="4"/>
        <v>0</v>
      </c>
      <c r="I69" s="100">
        <f t="shared" ca="1" si="4"/>
        <v>0</v>
      </c>
      <c r="J69" s="102">
        <f t="shared" ca="1" si="4"/>
        <v>0</v>
      </c>
    </row>
    <row r="70" spans="1:10" ht="6" customHeight="1" x14ac:dyDescent="0.25">
      <c r="D70" s="54"/>
      <c r="E70" s="32"/>
      <c r="F70" s="54"/>
      <c r="G70" s="54"/>
      <c r="H70" s="54"/>
      <c r="I70" s="54"/>
      <c r="J70" s="54"/>
    </row>
    <row r="71" spans="1:10" ht="12" customHeight="1" x14ac:dyDescent="0.25">
      <c r="A71">
        <v>4</v>
      </c>
      <c r="B71" s="25" t="str">
        <f>"Tag"&amp;A71&amp;": "&amp;Input!$R$3</f>
        <v>Tag4: N/A</v>
      </c>
      <c r="C71" s="44" t="s">
        <v>32</v>
      </c>
      <c r="D71" s="80">
        <f ca="1">SUM(F71:J71)</f>
        <v>0</v>
      </c>
      <c r="E71" s="30">
        <v>0</v>
      </c>
      <c r="F71" s="64">
        <f ca="1">SUM(OFFSET('Consolidated Output (Q)'!$F71:$I71, 0, F$1))</f>
        <v>0</v>
      </c>
      <c r="G71" s="64">
        <f ca="1">SUM(OFFSET('Consolidated Output (Q)'!$F71:$I71, 0, G$1))</f>
        <v>0</v>
      </c>
      <c r="H71" s="64">
        <f ca="1">SUM(OFFSET('Consolidated Output (Q)'!$F71:$I71, 0, H$1))</f>
        <v>0</v>
      </c>
      <c r="I71" s="64">
        <f ca="1">SUM(OFFSET('Consolidated Output (Q)'!$F71:$I71, 0, I$1))</f>
        <v>0</v>
      </c>
      <c r="J71" s="64">
        <f ca="1">SUM(OFFSET('Consolidated Output (Q)'!$F71:$I71, 0, J$1))</f>
        <v>0</v>
      </c>
    </row>
    <row r="72" spans="1:10" ht="12" customHeight="1" x14ac:dyDescent="0.25">
      <c r="A72">
        <v>4</v>
      </c>
      <c r="B72" s="26" t="str">
        <f>"Tag"&amp;A72&amp;": "&amp;Input!$R$3</f>
        <v>Tag4: N/A</v>
      </c>
      <c r="C72" s="46" t="s">
        <v>25</v>
      </c>
      <c r="D72" s="74">
        <f ca="1">D71</f>
        <v>0</v>
      </c>
      <c r="E72" s="24">
        <v>0</v>
      </c>
      <c r="F72" s="66">
        <f ca="1">E72+F71</f>
        <v>0</v>
      </c>
      <c r="G72" s="66">
        <f ca="1">F72+G71</f>
        <v>0</v>
      </c>
      <c r="H72" s="66">
        <f ca="1">G72+H71</f>
        <v>0</v>
      </c>
      <c r="I72" s="66">
        <f ca="1">H72+I71</f>
        <v>0</v>
      </c>
      <c r="J72" s="67">
        <f ca="1">I72+J71</f>
        <v>0</v>
      </c>
    </row>
    <row r="73" spans="1:10" ht="12" customHeight="1" x14ac:dyDescent="0.25">
      <c r="A73">
        <v>4</v>
      </c>
      <c r="B73" s="26" t="str">
        <f>"Tag"&amp;A73&amp;": "&amp;Input!$R$3</f>
        <v>Tag4: N/A</v>
      </c>
      <c r="C73" s="46" t="s">
        <v>26</v>
      </c>
      <c r="D73" s="66">
        <f ca="1">D72-D76</f>
        <v>0</v>
      </c>
      <c r="E73" s="24">
        <v>0</v>
      </c>
      <c r="F73" s="66">
        <f ca="1">F72-F76</f>
        <v>0</v>
      </c>
      <c r="G73" s="66">
        <f ca="1">G72-G76</f>
        <v>0</v>
      </c>
      <c r="H73" s="66">
        <f ca="1">H72-H76</f>
        <v>0</v>
      </c>
      <c r="I73" s="66">
        <f ca="1">I72-I76</f>
        <v>0</v>
      </c>
      <c r="J73" s="67">
        <f ca="1">J72-J76</f>
        <v>0</v>
      </c>
    </row>
    <row r="74" spans="1:10" ht="2.25" customHeight="1" x14ac:dyDescent="0.25">
      <c r="A74">
        <v>4</v>
      </c>
      <c r="B74" s="11"/>
      <c r="C74" s="46"/>
      <c r="D74" s="72"/>
      <c r="E74" s="24"/>
      <c r="F74" s="60"/>
      <c r="G74" s="60"/>
      <c r="H74" s="60"/>
      <c r="I74" s="60"/>
      <c r="J74" s="61"/>
    </row>
    <row r="75" spans="1:10" ht="12" customHeight="1" x14ac:dyDescent="0.25">
      <c r="A75">
        <v>4</v>
      </c>
      <c r="B75" s="26" t="str">
        <f>"Tag"&amp;A75&amp;": "&amp;Input!$R$3</f>
        <v>Tag4: N/A</v>
      </c>
      <c r="C75" s="46" t="s">
        <v>5</v>
      </c>
      <c r="D75" s="66">
        <f ca="1">SUM(F75:J75)</f>
        <v>0</v>
      </c>
      <c r="E75" s="24">
        <v>0</v>
      </c>
      <c r="F75" s="66">
        <f ca="1">SUM(OFFSET('Consolidated Output (Q)'!$F75:$I75, 0, F$1))</f>
        <v>0</v>
      </c>
      <c r="G75" s="66">
        <f ca="1">SUM(OFFSET('Consolidated Output (Q)'!$F75:$I75, 0, G$1))</f>
        <v>0</v>
      </c>
      <c r="H75" s="66">
        <f ca="1">SUM(OFFSET('Consolidated Output (Q)'!$F75:$I75, 0, H$1))</f>
        <v>0</v>
      </c>
      <c r="I75" s="66">
        <f ca="1">SUM(OFFSET('Consolidated Output (Q)'!$F75:$I75, 0, I$1))</f>
        <v>0</v>
      </c>
      <c r="J75" s="66">
        <f ca="1">SUM(OFFSET('Consolidated Output (Q)'!$F75:$I75, 0, J$1))</f>
        <v>0</v>
      </c>
    </row>
    <row r="76" spans="1:10" ht="12" customHeight="1" x14ac:dyDescent="0.25">
      <c r="A76">
        <v>4</v>
      </c>
      <c r="B76" s="26" t="str">
        <f>"Tag"&amp;A76&amp;": "&amp;Input!$R$3</f>
        <v>Tag4: N/A</v>
      </c>
      <c r="C76" s="46" t="s">
        <v>28</v>
      </c>
      <c r="D76" s="74">
        <f ca="1">D75</f>
        <v>0</v>
      </c>
      <c r="E76" s="24">
        <v>0</v>
      </c>
      <c r="F76" s="66">
        <f ca="1">E76+F75</f>
        <v>0</v>
      </c>
      <c r="G76" s="66">
        <f ca="1">F76+G75</f>
        <v>0</v>
      </c>
      <c r="H76" s="66">
        <f ca="1">G76+H75</f>
        <v>0</v>
      </c>
      <c r="I76" s="66">
        <f ca="1">H76+I75</f>
        <v>0</v>
      </c>
      <c r="J76" s="67">
        <f ca="1">I76+J75</f>
        <v>0</v>
      </c>
    </row>
    <row r="77" spans="1:10" ht="2.25" customHeight="1" x14ac:dyDescent="0.25">
      <c r="A77">
        <v>4</v>
      </c>
      <c r="B77" s="11"/>
      <c r="C77" s="46"/>
      <c r="D77" s="75"/>
      <c r="E77" s="23"/>
      <c r="F77" s="68"/>
      <c r="G77" s="68"/>
      <c r="H77" s="68"/>
      <c r="I77" s="68"/>
      <c r="J77" s="69"/>
    </row>
    <row r="78" spans="1:10" ht="12" customHeight="1" x14ac:dyDescent="0.25">
      <c r="A78">
        <v>4</v>
      </c>
      <c r="B78" s="26" t="str">
        <f>"Tag"&amp;A78&amp;": "&amp;Input!$R$3</f>
        <v>Tag4: N/A</v>
      </c>
      <c r="C78" s="46" t="s">
        <v>29</v>
      </c>
      <c r="D78" s="66">
        <f ca="1">SUM(F78:J78)</f>
        <v>0</v>
      </c>
      <c r="E78" s="24">
        <v>0</v>
      </c>
      <c r="F78" s="66">
        <f ca="1">SUM(OFFSET('Consolidated Output (Q)'!$F78:$I78, 0, F$1))</f>
        <v>0</v>
      </c>
      <c r="G78" s="66">
        <f ca="1">SUM(OFFSET('Consolidated Output (Q)'!$F78:$I78, 0, G$1))</f>
        <v>0</v>
      </c>
      <c r="H78" s="66">
        <f ca="1">SUM(OFFSET('Consolidated Output (Q)'!$F78:$I78, 0, H$1))</f>
        <v>0</v>
      </c>
      <c r="I78" s="66">
        <f ca="1">SUM(OFFSET('Consolidated Output (Q)'!$F78:$I78, 0, I$1))</f>
        <v>0</v>
      </c>
      <c r="J78" s="66">
        <f ca="1">SUM(OFFSET('Consolidated Output (Q)'!$F78:$I78, 0, J$1))</f>
        <v>0</v>
      </c>
    </row>
    <row r="79" spans="1:10" ht="12" customHeight="1" x14ac:dyDescent="0.25">
      <c r="A79">
        <v>4</v>
      </c>
      <c r="B79" s="26" t="str">
        <f>"Tag"&amp;A79&amp;": "&amp;Input!$R$3</f>
        <v>Tag4: N/A</v>
      </c>
      <c r="C79" s="46" t="s">
        <v>30</v>
      </c>
      <c r="D79" s="66">
        <f ca="1">D78</f>
        <v>0</v>
      </c>
      <c r="E79" s="24">
        <v>0</v>
      </c>
      <c r="F79" s="66">
        <f ca="1">E79+F78</f>
        <v>0</v>
      </c>
      <c r="G79" s="66">
        <f ca="1">F79+G78</f>
        <v>0</v>
      </c>
      <c r="H79" s="66">
        <f ca="1">G79+H78</f>
        <v>0</v>
      </c>
      <c r="I79" s="66">
        <f ca="1">H79+I78</f>
        <v>0</v>
      </c>
      <c r="J79" s="67">
        <f ca="1">I79+J78</f>
        <v>0</v>
      </c>
    </row>
    <row r="80" spans="1:10" ht="12" customHeight="1" x14ac:dyDescent="0.25">
      <c r="A80">
        <v>4</v>
      </c>
      <c r="B80" s="26" t="str">
        <f>"Tag"&amp;A80&amp;": "&amp;Input!$R$3</f>
        <v>Tag4: N/A</v>
      </c>
      <c r="C80" s="46" t="s">
        <v>33</v>
      </c>
      <c r="D80" s="99">
        <f ca="1">IFERROR(1-D78/D75,0)</f>
        <v>0</v>
      </c>
      <c r="E80" s="23">
        <v>0</v>
      </c>
      <c r="F80" s="99">
        <f t="shared" ref="F80:J81" ca="1" si="5">IFERROR(1-F78/F75,0)</f>
        <v>0</v>
      </c>
      <c r="G80" s="99">
        <f t="shared" ca="1" si="5"/>
        <v>0</v>
      </c>
      <c r="H80" s="99">
        <f t="shared" ca="1" si="5"/>
        <v>0</v>
      </c>
      <c r="I80" s="99">
        <f t="shared" ca="1" si="5"/>
        <v>0</v>
      </c>
      <c r="J80" s="101">
        <f t="shared" ca="1" si="5"/>
        <v>0</v>
      </c>
    </row>
    <row r="81" spans="1:10" ht="12" customHeight="1" x14ac:dyDescent="0.25">
      <c r="A81">
        <v>4</v>
      </c>
      <c r="B81" s="27" t="str">
        <f>"Tag"&amp;A81&amp;": "&amp;Input!$R$3</f>
        <v>Tag4: N/A</v>
      </c>
      <c r="C81" s="47" t="s">
        <v>31</v>
      </c>
      <c r="D81" s="100">
        <f ca="1">IFERROR(1-D79/D76,0)</f>
        <v>0</v>
      </c>
      <c r="E81" s="31">
        <v>0</v>
      </c>
      <c r="F81" s="100">
        <f t="shared" ca="1" si="5"/>
        <v>0</v>
      </c>
      <c r="G81" s="100">
        <f t="shared" ca="1" si="5"/>
        <v>0</v>
      </c>
      <c r="H81" s="100">
        <f t="shared" ca="1" si="5"/>
        <v>0</v>
      </c>
      <c r="I81" s="100">
        <f t="shared" ca="1" si="5"/>
        <v>0</v>
      </c>
      <c r="J81" s="102">
        <f t="shared" ca="1" si="5"/>
        <v>0</v>
      </c>
    </row>
    <row r="82" spans="1:10" ht="6" customHeight="1" x14ac:dyDescent="0.25">
      <c r="D82" s="54"/>
      <c r="E82" s="32"/>
      <c r="F82" s="54"/>
      <c r="G82" s="54"/>
      <c r="H82" s="54"/>
      <c r="I82" s="54"/>
      <c r="J82" s="54"/>
    </row>
    <row r="83" spans="1:10" ht="12" customHeight="1" x14ac:dyDescent="0.25">
      <c r="A83">
        <v>5</v>
      </c>
      <c r="B83" s="25" t="str">
        <f>"Tag"&amp;A83&amp;": "&amp;Input!$S$3</f>
        <v>Tag5: N/A</v>
      </c>
      <c r="C83" s="44" t="s">
        <v>32</v>
      </c>
      <c r="D83" s="80">
        <f ca="1">SUM(F83:J83)</f>
        <v>0</v>
      </c>
      <c r="E83" s="30">
        <v>0</v>
      </c>
      <c r="F83" s="64">
        <f ca="1">SUM(OFFSET('Consolidated Output (Q)'!$F83:$I83, 0, F$1))</f>
        <v>0</v>
      </c>
      <c r="G83" s="64">
        <f ca="1">SUM(OFFSET('Consolidated Output (Q)'!$F83:$I83, 0, G$1))</f>
        <v>0</v>
      </c>
      <c r="H83" s="64">
        <f ca="1">SUM(OFFSET('Consolidated Output (Q)'!$F83:$I83, 0, H$1))</f>
        <v>0</v>
      </c>
      <c r="I83" s="64">
        <f ca="1">SUM(OFFSET('Consolidated Output (Q)'!$F83:$I83, 0, I$1))</f>
        <v>0</v>
      </c>
      <c r="J83" s="64">
        <f ca="1">SUM(OFFSET('Consolidated Output (Q)'!$F83:$I83, 0, J$1))</f>
        <v>0</v>
      </c>
    </row>
    <row r="84" spans="1:10" ht="12" customHeight="1" x14ac:dyDescent="0.25">
      <c r="A84">
        <v>5</v>
      </c>
      <c r="B84" s="26" t="str">
        <f>"Tag"&amp;A84&amp;": "&amp;Input!$S$3</f>
        <v>Tag5: N/A</v>
      </c>
      <c r="C84" s="46" t="s">
        <v>25</v>
      </c>
      <c r="D84" s="74">
        <f ca="1">D83</f>
        <v>0</v>
      </c>
      <c r="E84" s="24">
        <v>0</v>
      </c>
      <c r="F84" s="66">
        <f ca="1">E84+F83</f>
        <v>0</v>
      </c>
      <c r="G84" s="66">
        <f ca="1">F84+G83</f>
        <v>0</v>
      </c>
      <c r="H84" s="66">
        <f ca="1">G84+H83</f>
        <v>0</v>
      </c>
      <c r="I84" s="66">
        <f ca="1">H84+I83</f>
        <v>0</v>
      </c>
      <c r="J84" s="67">
        <f ca="1">I84+J83</f>
        <v>0</v>
      </c>
    </row>
    <row r="85" spans="1:10" ht="12" customHeight="1" x14ac:dyDescent="0.25">
      <c r="A85">
        <v>5</v>
      </c>
      <c r="B85" s="26" t="str">
        <f>"Tag"&amp;A85&amp;": "&amp;Input!$S$3</f>
        <v>Tag5: N/A</v>
      </c>
      <c r="C85" s="46" t="s">
        <v>26</v>
      </c>
      <c r="D85" s="66">
        <f ca="1">D84-D88</f>
        <v>0</v>
      </c>
      <c r="E85" s="24">
        <v>0</v>
      </c>
      <c r="F85" s="66">
        <f ca="1">F84-F88</f>
        <v>0</v>
      </c>
      <c r="G85" s="66">
        <f ca="1">G84-G88</f>
        <v>0</v>
      </c>
      <c r="H85" s="66">
        <f ca="1">H84-H88</f>
        <v>0</v>
      </c>
      <c r="I85" s="66">
        <f ca="1">I84-I88</f>
        <v>0</v>
      </c>
      <c r="J85" s="67">
        <f ca="1">J84-J88</f>
        <v>0</v>
      </c>
    </row>
    <row r="86" spans="1:10" ht="2.25" customHeight="1" x14ac:dyDescent="0.25">
      <c r="A86">
        <v>5</v>
      </c>
      <c r="B86" s="11"/>
      <c r="C86" s="46"/>
      <c r="D86" s="72"/>
      <c r="E86" s="24"/>
      <c r="F86" s="60"/>
      <c r="G86" s="60"/>
      <c r="H86" s="60"/>
      <c r="I86" s="60"/>
      <c r="J86" s="61"/>
    </row>
    <row r="87" spans="1:10" ht="12" customHeight="1" x14ac:dyDescent="0.25">
      <c r="A87">
        <v>5</v>
      </c>
      <c r="B87" s="26" t="str">
        <f>"Tag"&amp;A87&amp;": "&amp;Input!$S$3</f>
        <v>Tag5: N/A</v>
      </c>
      <c r="C87" s="46" t="s">
        <v>5</v>
      </c>
      <c r="D87" s="66">
        <f ca="1">SUM(F87:J87)</f>
        <v>0</v>
      </c>
      <c r="E87" s="24">
        <v>0</v>
      </c>
      <c r="F87" s="66">
        <f ca="1">SUM(OFFSET('Consolidated Output (Q)'!$F87:$I87, 0, F$1))</f>
        <v>0</v>
      </c>
      <c r="G87" s="66">
        <f ca="1">SUM(OFFSET('Consolidated Output (Q)'!$F87:$I87, 0, G$1))</f>
        <v>0</v>
      </c>
      <c r="H87" s="66">
        <f ca="1">SUM(OFFSET('Consolidated Output (Q)'!$F87:$I87, 0, H$1))</f>
        <v>0</v>
      </c>
      <c r="I87" s="66">
        <f ca="1">SUM(OFFSET('Consolidated Output (Q)'!$F87:$I87, 0, I$1))</f>
        <v>0</v>
      </c>
      <c r="J87" s="66">
        <f ca="1">SUM(OFFSET('Consolidated Output (Q)'!$F87:$I87, 0, J$1))</f>
        <v>0</v>
      </c>
    </row>
    <row r="88" spans="1:10" ht="12" customHeight="1" x14ac:dyDescent="0.25">
      <c r="A88">
        <v>5</v>
      </c>
      <c r="B88" s="26" t="str">
        <f>"Tag"&amp;A88&amp;": "&amp;Input!$S$3</f>
        <v>Tag5: N/A</v>
      </c>
      <c r="C88" s="46" t="s">
        <v>28</v>
      </c>
      <c r="D88" s="74">
        <f ca="1">D87</f>
        <v>0</v>
      </c>
      <c r="E88" s="24">
        <v>0</v>
      </c>
      <c r="F88" s="66">
        <f ca="1">E88+F87</f>
        <v>0</v>
      </c>
      <c r="G88" s="66">
        <f ca="1">F88+G87</f>
        <v>0</v>
      </c>
      <c r="H88" s="66">
        <f ca="1">G88+H87</f>
        <v>0</v>
      </c>
      <c r="I88" s="66">
        <f ca="1">H88+I87</f>
        <v>0</v>
      </c>
      <c r="J88" s="67">
        <f ca="1">I88+J87</f>
        <v>0</v>
      </c>
    </row>
    <row r="89" spans="1:10" ht="2.25" customHeight="1" x14ac:dyDescent="0.25">
      <c r="A89">
        <v>5</v>
      </c>
      <c r="B89" s="11"/>
      <c r="C89" s="46"/>
      <c r="D89" s="75"/>
      <c r="E89" s="23"/>
      <c r="F89" s="68"/>
      <c r="G89" s="68"/>
      <c r="H89" s="68"/>
      <c r="I89" s="68"/>
      <c r="J89" s="69"/>
    </row>
    <row r="90" spans="1:10" ht="12" customHeight="1" x14ac:dyDescent="0.25">
      <c r="A90">
        <v>5</v>
      </c>
      <c r="B90" s="26" t="str">
        <f>"Tag"&amp;A90&amp;": "&amp;Input!$S$3</f>
        <v>Tag5: N/A</v>
      </c>
      <c r="C90" s="46" t="s">
        <v>29</v>
      </c>
      <c r="D90" s="66">
        <f ca="1">SUM(F90:J90)</f>
        <v>0</v>
      </c>
      <c r="E90" s="24">
        <v>0</v>
      </c>
      <c r="F90" s="66">
        <f ca="1">SUM(OFFSET('Consolidated Output (Q)'!$F90:$I90, 0, F$1))</f>
        <v>0</v>
      </c>
      <c r="G90" s="66">
        <f ca="1">SUM(OFFSET('Consolidated Output (Q)'!$F90:$I90, 0, G$1))</f>
        <v>0</v>
      </c>
      <c r="H90" s="66">
        <f ca="1">SUM(OFFSET('Consolidated Output (Q)'!$F90:$I90, 0, H$1))</f>
        <v>0</v>
      </c>
      <c r="I90" s="66">
        <f ca="1">SUM(OFFSET('Consolidated Output (Q)'!$F90:$I90, 0, I$1))</f>
        <v>0</v>
      </c>
      <c r="J90" s="66">
        <f ca="1">SUM(OFFSET('Consolidated Output (Q)'!$F90:$I90, 0, J$1))</f>
        <v>0</v>
      </c>
    </row>
    <row r="91" spans="1:10" ht="12" customHeight="1" x14ac:dyDescent="0.25">
      <c r="A91">
        <v>5</v>
      </c>
      <c r="B91" s="26" t="str">
        <f>"Tag"&amp;A91&amp;": "&amp;Input!$S$3</f>
        <v>Tag5: N/A</v>
      </c>
      <c r="C91" s="46" t="s">
        <v>30</v>
      </c>
      <c r="D91" s="66">
        <f ca="1">D90</f>
        <v>0</v>
      </c>
      <c r="E91" s="24">
        <v>0</v>
      </c>
      <c r="F91" s="66">
        <f ca="1">E91+F90</f>
        <v>0</v>
      </c>
      <c r="G91" s="66">
        <f ca="1">F91+G90</f>
        <v>0</v>
      </c>
      <c r="H91" s="66">
        <f ca="1">G91+H90</f>
        <v>0</v>
      </c>
      <c r="I91" s="66">
        <f ca="1">H91+I90</f>
        <v>0</v>
      </c>
      <c r="J91" s="67">
        <f ca="1">I91+J90</f>
        <v>0</v>
      </c>
    </row>
    <row r="92" spans="1:10" ht="12" customHeight="1" x14ac:dyDescent="0.25">
      <c r="A92">
        <v>5</v>
      </c>
      <c r="B92" s="26" t="str">
        <f>"Tag"&amp;A92&amp;": "&amp;Input!$S$3</f>
        <v>Tag5: N/A</v>
      </c>
      <c r="C92" s="46" t="s">
        <v>33</v>
      </c>
      <c r="D92" s="99">
        <f ca="1">IFERROR(1-D90/D87,0)</f>
        <v>0</v>
      </c>
      <c r="E92" s="23">
        <v>0</v>
      </c>
      <c r="F92" s="99">
        <f t="shared" ref="F92:J93" ca="1" si="6">IFERROR(1-F90/F87,0)</f>
        <v>0</v>
      </c>
      <c r="G92" s="99">
        <f t="shared" ca="1" si="6"/>
        <v>0</v>
      </c>
      <c r="H92" s="99">
        <f t="shared" ca="1" si="6"/>
        <v>0</v>
      </c>
      <c r="I92" s="99">
        <f t="shared" ca="1" si="6"/>
        <v>0</v>
      </c>
      <c r="J92" s="101">
        <f t="shared" ca="1" si="6"/>
        <v>0</v>
      </c>
    </row>
    <row r="93" spans="1:10" ht="12" customHeight="1" x14ac:dyDescent="0.25">
      <c r="A93">
        <v>5</v>
      </c>
      <c r="B93" s="27" t="str">
        <f>"Tag"&amp;A93&amp;": "&amp;Input!$S$3</f>
        <v>Tag5: N/A</v>
      </c>
      <c r="C93" s="47" t="s">
        <v>31</v>
      </c>
      <c r="D93" s="100">
        <f ca="1">IFERROR(1-D91/D88,0)</f>
        <v>0</v>
      </c>
      <c r="E93" s="31">
        <v>0</v>
      </c>
      <c r="F93" s="100">
        <f t="shared" ca="1" si="6"/>
        <v>0</v>
      </c>
      <c r="G93" s="100">
        <f t="shared" ca="1" si="6"/>
        <v>0</v>
      </c>
      <c r="H93" s="100">
        <f t="shared" ca="1" si="6"/>
        <v>0</v>
      </c>
      <c r="I93" s="100">
        <f t="shared" ca="1" si="6"/>
        <v>0</v>
      </c>
      <c r="J93" s="102">
        <f t="shared" ca="1" si="6"/>
        <v>0</v>
      </c>
    </row>
  </sheetData>
  <pageMargins left="0.7" right="0.7" top="0.75" bottom="0.75" header="0.3" footer="0.3"/>
  <pageSetup paperSize="9" orientation="portrait" r:id="rId1"/>
  <ignoredErrors>
    <ignoredError sqref="D19 D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5"/>
  <sheetViews>
    <sheetView tabSelected="1" workbookViewId="0">
      <selection activeCell="A8" sqref="A8"/>
    </sheetView>
  </sheetViews>
  <sheetFormatPr defaultRowHeight="15" x14ac:dyDescent="0.25"/>
  <sheetData>
    <row r="1" spans="1:6" x14ac:dyDescent="0.25">
      <c r="A1" s="18" t="s">
        <v>39</v>
      </c>
      <c r="B1" s="18" t="s">
        <v>40</v>
      </c>
      <c r="C1" s="18" t="s">
        <v>91</v>
      </c>
      <c r="D1" s="18" t="s">
        <v>91</v>
      </c>
      <c r="E1" s="19">
        <v>2015</v>
      </c>
      <c r="F1" s="19">
        <v>2016</v>
      </c>
    </row>
    <row r="2" spans="1:6" x14ac:dyDescent="0.25">
      <c r="A2" t="s">
        <v>41</v>
      </c>
      <c r="B2" t="s">
        <v>41</v>
      </c>
      <c r="C2" t="str">
        <f>A2&amp;B2</f>
        <v>AEDAED</v>
      </c>
      <c r="D2" t="s">
        <v>92</v>
      </c>
      <c r="E2">
        <v>1</v>
      </c>
      <c r="F2">
        <v>1</v>
      </c>
    </row>
    <row r="3" spans="1:6" x14ac:dyDescent="0.25">
      <c r="A3" t="s">
        <v>41</v>
      </c>
      <c r="B3" t="s">
        <v>42</v>
      </c>
      <c r="C3" t="str">
        <f t="shared" ref="C3:C66" si="0">A3&amp;B3</f>
        <v>AEDARS</v>
      </c>
      <c r="D3" t="s">
        <v>93</v>
      </c>
      <c r="E3">
        <v>1</v>
      </c>
      <c r="F3">
        <v>1</v>
      </c>
    </row>
    <row r="4" spans="1:6" x14ac:dyDescent="0.25">
      <c r="A4" t="s">
        <v>41</v>
      </c>
      <c r="B4" t="s">
        <v>43</v>
      </c>
      <c r="C4" t="str">
        <f t="shared" si="0"/>
        <v>AEDAUD</v>
      </c>
      <c r="D4" t="s">
        <v>94</v>
      </c>
      <c r="E4">
        <v>1</v>
      </c>
      <c r="F4">
        <v>1</v>
      </c>
    </row>
    <row r="5" spans="1:6" x14ac:dyDescent="0.25">
      <c r="A5" t="s">
        <v>41</v>
      </c>
      <c r="B5" t="s">
        <v>44</v>
      </c>
      <c r="C5" t="str">
        <f t="shared" si="0"/>
        <v>AEDBGN</v>
      </c>
      <c r="D5" t="s">
        <v>95</v>
      </c>
      <c r="E5">
        <v>1</v>
      </c>
      <c r="F5">
        <v>1</v>
      </c>
    </row>
    <row r="6" spans="1:6" x14ac:dyDescent="0.25">
      <c r="A6" t="s">
        <v>41</v>
      </c>
      <c r="B6" t="s">
        <v>45</v>
      </c>
      <c r="C6" t="str">
        <f t="shared" si="0"/>
        <v>AEDBOB</v>
      </c>
      <c r="D6" t="s">
        <v>96</v>
      </c>
      <c r="E6">
        <v>1</v>
      </c>
      <c r="F6">
        <v>1</v>
      </c>
    </row>
    <row r="7" spans="1:6" x14ac:dyDescent="0.25">
      <c r="A7" t="s">
        <v>41</v>
      </c>
      <c r="B7" t="s">
        <v>46</v>
      </c>
      <c r="C7" t="str">
        <f t="shared" si="0"/>
        <v>AEDBRL</v>
      </c>
      <c r="D7" t="s">
        <v>97</v>
      </c>
      <c r="E7">
        <v>1</v>
      </c>
      <c r="F7">
        <v>1</v>
      </c>
    </row>
    <row r="8" spans="1:6" x14ac:dyDescent="0.25">
      <c r="A8" t="s">
        <v>41</v>
      </c>
      <c r="B8" t="s">
        <v>47</v>
      </c>
      <c r="C8" t="str">
        <f t="shared" si="0"/>
        <v>AEDCAD</v>
      </c>
      <c r="D8" t="s">
        <v>98</v>
      </c>
      <c r="E8">
        <v>1</v>
      </c>
      <c r="F8">
        <v>1</v>
      </c>
    </row>
    <row r="9" spans="1:6" x14ac:dyDescent="0.25">
      <c r="A9" t="s">
        <v>41</v>
      </c>
      <c r="B9" t="s">
        <v>48</v>
      </c>
      <c r="C9" t="str">
        <f t="shared" si="0"/>
        <v>AEDCHF</v>
      </c>
      <c r="D9" t="s">
        <v>99</v>
      </c>
      <c r="E9">
        <v>1</v>
      </c>
      <c r="F9">
        <v>1</v>
      </c>
    </row>
    <row r="10" spans="1:6" x14ac:dyDescent="0.25">
      <c r="A10" t="s">
        <v>41</v>
      </c>
      <c r="B10" t="s">
        <v>49</v>
      </c>
      <c r="C10" t="str">
        <f t="shared" si="0"/>
        <v>AEDCLP</v>
      </c>
      <c r="D10" t="s">
        <v>100</v>
      </c>
      <c r="E10">
        <v>1</v>
      </c>
      <c r="F10">
        <v>1</v>
      </c>
    </row>
    <row r="11" spans="1:6" x14ac:dyDescent="0.25">
      <c r="A11" t="s">
        <v>41</v>
      </c>
      <c r="B11" t="s">
        <v>50</v>
      </c>
      <c r="C11" t="str">
        <f t="shared" si="0"/>
        <v>AEDCNY</v>
      </c>
      <c r="D11" t="s">
        <v>101</v>
      </c>
      <c r="E11">
        <v>1</v>
      </c>
      <c r="F11">
        <v>1</v>
      </c>
    </row>
    <row r="12" spans="1:6" x14ac:dyDescent="0.25">
      <c r="A12" t="s">
        <v>41</v>
      </c>
      <c r="B12" t="s">
        <v>51</v>
      </c>
      <c r="C12" t="str">
        <f t="shared" si="0"/>
        <v>AEDCOP</v>
      </c>
      <c r="D12" t="s">
        <v>102</v>
      </c>
      <c r="E12">
        <v>1</v>
      </c>
      <c r="F12">
        <v>1</v>
      </c>
    </row>
    <row r="13" spans="1:6" x14ac:dyDescent="0.25">
      <c r="A13" t="s">
        <v>41</v>
      </c>
      <c r="B13" t="s">
        <v>52</v>
      </c>
      <c r="C13" t="str">
        <f t="shared" si="0"/>
        <v>AEDCZK</v>
      </c>
      <c r="D13" t="s">
        <v>103</v>
      </c>
      <c r="E13">
        <v>1</v>
      </c>
      <c r="F13">
        <v>1</v>
      </c>
    </row>
    <row r="14" spans="1:6" x14ac:dyDescent="0.25">
      <c r="A14" t="s">
        <v>41</v>
      </c>
      <c r="B14" t="s">
        <v>53</v>
      </c>
      <c r="C14" t="str">
        <f t="shared" si="0"/>
        <v>AEDDKK</v>
      </c>
      <c r="D14" t="s">
        <v>104</v>
      </c>
      <c r="E14">
        <v>1</v>
      </c>
      <c r="F14">
        <v>1</v>
      </c>
    </row>
    <row r="15" spans="1:6" x14ac:dyDescent="0.25">
      <c r="A15" t="s">
        <v>41</v>
      </c>
      <c r="B15" t="s">
        <v>54</v>
      </c>
      <c r="C15" t="str">
        <f t="shared" si="0"/>
        <v>AEDDOP</v>
      </c>
      <c r="D15" t="s">
        <v>105</v>
      </c>
      <c r="E15">
        <v>1</v>
      </c>
      <c r="F15">
        <v>1</v>
      </c>
    </row>
    <row r="16" spans="1:6" x14ac:dyDescent="0.25">
      <c r="A16" t="s">
        <v>41</v>
      </c>
      <c r="B16" t="s">
        <v>36</v>
      </c>
      <c r="C16" t="str">
        <f t="shared" si="0"/>
        <v>AEDEUR</v>
      </c>
      <c r="D16" t="s">
        <v>106</v>
      </c>
      <c r="E16">
        <v>1</v>
      </c>
      <c r="F16">
        <v>1</v>
      </c>
    </row>
    <row r="17" spans="1:6" x14ac:dyDescent="0.25">
      <c r="A17" t="s">
        <v>41</v>
      </c>
      <c r="B17" t="s">
        <v>35</v>
      </c>
      <c r="C17" t="str">
        <f t="shared" si="0"/>
        <v>AEDGBP</v>
      </c>
      <c r="D17" t="s">
        <v>107</v>
      </c>
      <c r="E17">
        <v>1</v>
      </c>
      <c r="F17">
        <v>1</v>
      </c>
    </row>
    <row r="18" spans="1:6" x14ac:dyDescent="0.25">
      <c r="A18" t="s">
        <v>41</v>
      </c>
      <c r="B18" t="s">
        <v>55</v>
      </c>
      <c r="C18" t="str">
        <f t="shared" si="0"/>
        <v>AEDGTQ</v>
      </c>
      <c r="D18" t="s">
        <v>108</v>
      </c>
      <c r="E18">
        <v>1</v>
      </c>
      <c r="F18">
        <v>1</v>
      </c>
    </row>
    <row r="19" spans="1:6" x14ac:dyDescent="0.25">
      <c r="A19" t="s">
        <v>41</v>
      </c>
      <c r="B19" t="s">
        <v>56</v>
      </c>
      <c r="C19" t="str">
        <f t="shared" si="0"/>
        <v>AEDHKD</v>
      </c>
      <c r="D19" t="s">
        <v>109</v>
      </c>
      <c r="E19">
        <v>1</v>
      </c>
      <c r="F19">
        <v>1</v>
      </c>
    </row>
    <row r="20" spans="1:6" x14ac:dyDescent="0.25">
      <c r="A20" t="s">
        <v>41</v>
      </c>
      <c r="B20" t="s">
        <v>57</v>
      </c>
      <c r="C20" t="str">
        <f t="shared" si="0"/>
        <v>AEDHNL</v>
      </c>
      <c r="D20" t="s">
        <v>110</v>
      </c>
      <c r="E20">
        <v>1</v>
      </c>
      <c r="F20">
        <v>1</v>
      </c>
    </row>
    <row r="21" spans="1:6" x14ac:dyDescent="0.25">
      <c r="A21" t="s">
        <v>41</v>
      </c>
      <c r="B21" t="s">
        <v>58</v>
      </c>
      <c r="C21" t="str">
        <f t="shared" si="0"/>
        <v>AEDHRK</v>
      </c>
      <c r="D21" t="s">
        <v>111</v>
      </c>
      <c r="E21">
        <v>1</v>
      </c>
      <c r="F21">
        <v>1</v>
      </c>
    </row>
    <row r="22" spans="1:6" x14ac:dyDescent="0.25">
      <c r="A22" t="s">
        <v>41</v>
      </c>
      <c r="B22" t="s">
        <v>59</v>
      </c>
      <c r="C22" t="str">
        <f t="shared" si="0"/>
        <v>AEDHUF</v>
      </c>
      <c r="D22" t="s">
        <v>112</v>
      </c>
      <c r="E22">
        <v>1</v>
      </c>
      <c r="F22">
        <v>1</v>
      </c>
    </row>
    <row r="23" spans="1:6" x14ac:dyDescent="0.25">
      <c r="A23" t="s">
        <v>41</v>
      </c>
      <c r="B23" t="s">
        <v>60</v>
      </c>
      <c r="C23" t="str">
        <f t="shared" si="0"/>
        <v>AEDIDR</v>
      </c>
      <c r="D23" t="s">
        <v>113</v>
      </c>
      <c r="E23">
        <v>1</v>
      </c>
      <c r="F23">
        <v>1</v>
      </c>
    </row>
    <row r="24" spans="1:6" x14ac:dyDescent="0.25">
      <c r="A24" t="s">
        <v>41</v>
      </c>
      <c r="B24" t="s">
        <v>37</v>
      </c>
      <c r="C24" t="str">
        <f t="shared" si="0"/>
        <v>AEDINR</v>
      </c>
      <c r="D24" t="s">
        <v>114</v>
      </c>
      <c r="E24">
        <v>1</v>
      </c>
      <c r="F24">
        <v>1</v>
      </c>
    </row>
    <row r="25" spans="1:6" x14ac:dyDescent="0.25">
      <c r="A25" t="s">
        <v>41</v>
      </c>
      <c r="B25" t="s">
        <v>61</v>
      </c>
      <c r="C25" t="str">
        <f t="shared" si="0"/>
        <v>AEDJPY</v>
      </c>
      <c r="D25" t="s">
        <v>115</v>
      </c>
      <c r="E25">
        <v>1</v>
      </c>
      <c r="F25">
        <v>1</v>
      </c>
    </row>
    <row r="26" spans="1:6" x14ac:dyDescent="0.25">
      <c r="A26" t="s">
        <v>41</v>
      </c>
      <c r="B26" t="s">
        <v>62</v>
      </c>
      <c r="C26" t="str">
        <f t="shared" si="0"/>
        <v>AEDKRW</v>
      </c>
      <c r="D26" t="s">
        <v>116</v>
      </c>
      <c r="E26">
        <v>1</v>
      </c>
      <c r="F26">
        <v>1</v>
      </c>
    </row>
    <row r="27" spans="1:6" x14ac:dyDescent="0.25">
      <c r="A27" t="s">
        <v>41</v>
      </c>
      <c r="B27" t="s">
        <v>63</v>
      </c>
      <c r="C27" t="str">
        <f t="shared" si="0"/>
        <v>AEDLTL</v>
      </c>
      <c r="D27" t="s">
        <v>117</v>
      </c>
      <c r="E27">
        <v>1</v>
      </c>
      <c r="F27">
        <v>1</v>
      </c>
    </row>
    <row r="28" spans="1:6" x14ac:dyDescent="0.25">
      <c r="A28" t="s">
        <v>41</v>
      </c>
      <c r="B28" t="s">
        <v>64</v>
      </c>
      <c r="C28" t="str">
        <f t="shared" si="0"/>
        <v>AEDLVL</v>
      </c>
      <c r="D28" t="s">
        <v>118</v>
      </c>
      <c r="E28">
        <v>1</v>
      </c>
      <c r="F28">
        <v>1</v>
      </c>
    </row>
    <row r="29" spans="1:6" x14ac:dyDescent="0.25">
      <c r="A29" t="s">
        <v>41</v>
      </c>
      <c r="B29" t="s">
        <v>65</v>
      </c>
      <c r="C29" t="str">
        <f t="shared" si="0"/>
        <v>AEDMAD</v>
      </c>
      <c r="D29" t="s">
        <v>119</v>
      </c>
      <c r="E29">
        <v>1</v>
      </c>
      <c r="F29">
        <v>1</v>
      </c>
    </row>
    <row r="30" spans="1:6" x14ac:dyDescent="0.25">
      <c r="A30" t="s">
        <v>41</v>
      </c>
      <c r="B30" t="s">
        <v>66</v>
      </c>
      <c r="C30" t="str">
        <f t="shared" si="0"/>
        <v>AEDMXN</v>
      </c>
      <c r="D30" t="s">
        <v>120</v>
      </c>
      <c r="E30">
        <v>1</v>
      </c>
      <c r="F30">
        <v>1</v>
      </c>
    </row>
    <row r="31" spans="1:6" x14ac:dyDescent="0.25">
      <c r="A31" t="s">
        <v>41</v>
      </c>
      <c r="B31" t="s">
        <v>67</v>
      </c>
      <c r="C31" t="str">
        <f t="shared" si="0"/>
        <v>AEDMYR</v>
      </c>
      <c r="D31" t="s">
        <v>121</v>
      </c>
      <c r="E31">
        <v>1</v>
      </c>
      <c r="F31">
        <v>1</v>
      </c>
    </row>
    <row r="32" spans="1:6" x14ac:dyDescent="0.25">
      <c r="A32" t="s">
        <v>41</v>
      </c>
      <c r="B32" t="s">
        <v>68</v>
      </c>
      <c r="C32" t="str">
        <f t="shared" si="0"/>
        <v>AEDNIO</v>
      </c>
      <c r="D32" t="s">
        <v>122</v>
      </c>
      <c r="E32">
        <v>1</v>
      </c>
      <c r="F32">
        <v>1</v>
      </c>
    </row>
    <row r="33" spans="1:6" x14ac:dyDescent="0.25">
      <c r="A33" t="s">
        <v>41</v>
      </c>
      <c r="B33" t="s">
        <v>69</v>
      </c>
      <c r="C33" t="str">
        <f t="shared" si="0"/>
        <v>AEDNOK</v>
      </c>
      <c r="D33" t="s">
        <v>123</v>
      </c>
      <c r="E33">
        <v>1</v>
      </c>
      <c r="F33">
        <v>1</v>
      </c>
    </row>
    <row r="34" spans="1:6" x14ac:dyDescent="0.25">
      <c r="A34" t="s">
        <v>41</v>
      </c>
      <c r="B34" t="s">
        <v>70</v>
      </c>
      <c r="C34" t="str">
        <f t="shared" si="0"/>
        <v>AEDNZD</v>
      </c>
      <c r="D34" t="s">
        <v>124</v>
      </c>
      <c r="E34">
        <v>1</v>
      </c>
      <c r="F34">
        <v>1</v>
      </c>
    </row>
    <row r="35" spans="1:6" x14ac:dyDescent="0.25">
      <c r="A35" t="s">
        <v>41</v>
      </c>
      <c r="B35" t="s">
        <v>71</v>
      </c>
      <c r="C35" t="str">
        <f t="shared" si="0"/>
        <v>AEDOMR</v>
      </c>
      <c r="D35" t="s">
        <v>125</v>
      </c>
      <c r="E35">
        <v>1</v>
      </c>
      <c r="F35">
        <v>1</v>
      </c>
    </row>
    <row r="36" spans="1:6" x14ac:dyDescent="0.25">
      <c r="A36" t="s">
        <v>41</v>
      </c>
      <c r="B36" t="s">
        <v>72</v>
      </c>
      <c r="C36" t="str">
        <f t="shared" si="0"/>
        <v>AEDPEN</v>
      </c>
      <c r="D36" t="s">
        <v>126</v>
      </c>
      <c r="E36">
        <v>1</v>
      </c>
      <c r="F36">
        <v>1</v>
      </c>
    </row>
    <row r="37" spans="1:6" x14ac:dyDescent="0.25">
      <c r="A37" t="s">
        <v>41</v>
      </c>
      <c r="B37" t="s">
        <v>73</v>
      </c>
      <c r="C37" t="str">
        <f t="shared" si="0"/>
        <v>AEDPHP</v>
      </c>
      <c r="D37" t="s">
        <v>127</v>
      </c>
      <c r="E37">
        <v>1</v>
      </c>
      <c r="F37">
        <v>1</v>
      </c>
    </row>
    <row r="38" spans="1:6" x14ac:dyDescent="0.25">
      <c r="A38" t="s">
        <v>41</v>
      </c>
      <c r="B38" t="s">
        <v>74</v>
      </c>
      <c r="C38" t="str">
        <f t="shared" si="0"/>
        <v>AEDPLN</v>
      </c>
      <c r="D38" t="s">
        <v>128</v>
      </c>
      <c r="E38">
        <v>1</v>
      </c>
      <c r="F38">
        <v>1</v>
      </c>
    </row>
    <row r="39" spans="1:6" x14ac:dyDescent="0.25">
      <c r="A39" t="s">
        <v>41</v>
      </c>
      <c r="B39" t="s">
        <v>75</v>
      </c>
      <c r="C39" t="str">
        <f t="shared" si="0"/>
        <v>AEDQAR</v>
      </c>
      <c r="D39" t="s">
        <v>129</v>
      </c>
      <c r="E39">
        <v>1</v>
      </c>
      <c r="F39">
        <v>1</v>
      </c>
    </row>
    <row r="40" spans="1:6" x14ac:dyDescent="0.25">
      <c r="A40" t="s">
        <v>41</v>
      </c>
      <c r="B40" t="s">
        <v>76</v>
      </c>
      <c r="C40" t="str">
        <f t="shared" si="0"/>
        <v>AEDRON</v>
      </c>
      <c r="D40" t="s">
        <v>130</v>
      </c>
      <c r="E40">
        <v>1</v>
      </c>
      <c r="F40">
        <v>1</v>
      </c>
    </row>
    <row r="41" spans="1:6" x14ac:dyDescent="0.25">
      <c r="A41" t="s">
        <v>41</v>
      </c>
      <c r="B41" t="s">
        <v>77</v>
      </c>
      <c r="C41" t="str">
        <f t="shared" si="0"/>
        <v>AEDRUB</v>
      </c>
      <c r="D41" t="s">
        <v>131</v>
      </c>
      <c r="E41">
        <v>1</v>
      </c>
      <c r="F41">
        <v>1</v>
      </c>
    </row>
    <row r="42" spans="1:6" x14ac:dyDescent="0.25">
      <c r="A42" t="s">
        <v>41</v>
      </c>
      <c r="B42" t="s">
        <v>78</v>
      </c>
      <c r="C42" t="str">
        <f t="shared" si="0"/>
        <v>AEDSAR</v>
      </c>
      <c r="D42" t="s">
        <v>132</v>
      </c>
      <c r="E42">
        <v>1</v>
      </c>
      <c r="F42">
        <v>1</v>
      </c>
    </row>
    <row r="43" spans="1:6" x14ac:dyDescent="0.25">
      <c r="A43" t="s">
        <v>41</v>
      </c>
      <c r="B43" t="s">
        <v>79</v>
      </c>
      <c r="C43" t="str">
        <f t="shared" si="0"/>
        <v>AEDSEK</v>
      </c>
      <c r="D43" t="s">
        <v>133</v>
      </c>
      <c r="E43">
        <v>1</v>
      </c>
      <c r="F43">
        <v>1</v>
      </c>
    </row>
    <row r="44" spans="1:6" x14ac:dyDescent="0.25">
      <c r="A44" t="s">
        <v>41</v>
      </c>
      <c r="B44" t="s">
        <v>80</v>
      </c>
      <c r="C44" t="str">
        <f t="shared" si="0"/>
        <v>AEDSGD</v>
      </c>
      <c r="D44" t="s">
        <v>134</v>
      </c>
      <c r="E44">
        <v>1</v>
      </c>
      <c r="F44">
        <v>1</v>
      </c>
    </row>
    <row r="45" spans="1:6" x14ac:dyDescent="0.25">
      <c r="A45" t="s">
        <v>41</v>
      </c>
      <c r="B45" t="s">
        <v>81</v>
      </c>
      <c r="C45" t="str">
        <f t="shared" si="0"/>
        <v>AEDTHB</v>
      </c>
      <c r="D45" t="s">
        <v>135</v>
      </c>
      <c r="E45">
        <v>1</v>
      </c>
      <c r="F45">
        <v>1</v>
      </c>
    </row>
    <row r="46" spans="1:6" x14ac:dyDescent="0.25">
      <c r="A46" t="s">
        <v>41</v>
      </c>
      <c r="B46" t="s">
        <v>82</v>
      </c>
      <c r="C46" t="str">
        <f t="shared" si="0"/>
        <v>AEDTND</v>
      </c>
      <c r="D46" t="s">
        <v>136</v>
      </c>
      <c r="E46">
        <v>1</v>
      </c>
      <c r="F46">
        <v>1</v>
      </c>
    </row>
    <row r="47" spans="1:6" x14ac:dyDescent="0.25">
      <c r="A47" t="s">
        <v>41</v>
      </c>
      <c r="B47" t="s">
        <v>83</v>
      </c>
      <c r="C47" t="str">
        <f t="shared" si="0"/>
        <v>AEDTRY</v>
      </c>
      <c r="D47" t="s">
        <v>137</v>
      </c>
      <c r="E47">
        <v>1</v>
      </c>
      <c r="F47">
        <v>1</v>
      </c>
    </row>
    <row r="48" spans="1:6" x14ac:dyDescent="0.25">
      <c r="A48" t="s">
        <v>41</v>
      </c>
      <c r="B48" t="s">
        <v>84</v>
      </c>
      <c r="C48" t="str">
        <f t="shared" si="0"/>
        <v>AEDTWD</v>
      </c>
      <c r="D48" t="s">
        <v>138</v>
      </c>
      <c r="E48">
        <v>1</v>
      </c>
      <c r="F48">
        <v>1</v>
      </c>
    </row>
    <row r="49" spans="1:6" x14ac:dyDescent="0.25">
      <c r="A49" t="s">
        <v>41</v>
      </c>
      <c r="B49" t="s">
        <v>85</v>
      </c>
      <c r="C49" t="str">
        <f t="shared" si="0"/>
        <v>AEDUAH</v>
      </c>
      <c r="D49" t="s">
        <v>139</v>
      </c>
      <c r="E49">
        <v>1</v>
      </c>
      <c r="F49">
        <v>1</v>
      </c>
    </row>
    <row r="50" spans="1:6" x14ac:dyDescent="0.25">
      <c r="A50" t="s">
        <v>41</v>
      </c>
      <c r="B50" t="s">
        <v>86</v>
      </c>
      <c r="C50" t="str">
        <f t="shared" si="0"/>
        <v>AEDUSD</v>
      </c>
      <c r="D50" t="s">
        <v>140</v>
      </c>
      <c r="E50">
        <v>1</v>
      </c>
      <c r="F50">
        <v>1</v>
      </c>
    </row>
    <row r="51" spans="1:6" x14ac:dyDescent="0.25">
      <c r="A51" t="s">
        <v>41</v>
      </c>
      <c r="B51" t="s">
        <v>87</v>
      </c>
      <c r="C51" t="str">
        <f t="shared" si="0"/>
        <v>AEDUYU</v>
      </c>
      <c r="D51" t="s">
        <v>141</v>
      </c>
      <c r="E51">
        <v>1</v>
      </c>
      <c r="F51">
        <v>1</v>
      </c>
    </row>
    <row r="52" spans="1:6" x14ac:dyDescent="0.25">
      <c r="A52" t="s">
        <v>41</v>
      </c>
      <c r="B52" t="s">
        <v>88</v>
      </c>
      <c r="C52" t="str">
        <f t="shared" si="0"/>
        <v>AEDVND</v>
      </c>
      <c r="D52" t="s">
        <v>142</v>
      </c>
      <c r="E52">
        <v>1</v>
      </c>
      <c r="F52">
        <v>1</v>
      </c>
    </row>
    <row r="53" spans="1:6" x14ac:dyDescent="0.25">
      <c r="A53" t="s">
        <v>41</v>
      </c>
      <c r="B53" t="s">
        <v>89</v>
      </c>
      <c r="C53" t="str">
        <f t="shared" si="0"/>
        <v>AEDZAR</v>
      </c>
      <c r="D53" t="s">
        <v>143</v>
      </c>
      <c r="E53">
        <v>1</v>
      </c>
      <c r="F53">
        <v>1</v>
      </c>
    </row>
    <row r="54" spans="1:6" x14ac:dyDescent="0.25">
      <c r="A54" t="s">
        <v>42</v>
      </c>
      <c r="B54" t="s">
        <v>41</v>
      </c>
      <c r="C54" t="str">
        <f t="shared" si="0"/>
        <v>ARSAED</v>
      </c>
      <c r="D54" t="s">
        <v>144</v>
      </c>
      <c r="E54">
        <v>1</v>
      </c>
      <c r="F54">
        <v>1</v>
      </c>
    </row>
    <row r="55" spans="1:6" x14ac:dyDescent="0.25">
      <c r="A55" t="s">
        <v>42</v>
      </c>
      <c r="B55" t="s">
        <v>42</v>
      </c>
      <c r="C55" t="str">
        <f t="shared" si="0"/>
        <v>ARSARS</v>
      </c>
      <c r="D55" t="s">
        <v>145</v>
      </c>
      <c r="E55">
        <v>1</v>
      </c>
      <c r="F55">
        <v>1</v>
      </c>
    </row>
    <row r="56" spans="1:6" x14ac:dyDescent="0.25">
      <c r="A56" t="s">
        <v>42</v>
      </c>
      <c r="B56" t="s">
        <v>43</v>
      </c>
      <c r="C56" t="str">
        <f t="shared" si="0"/>
        <v>ARSAUD</v>
      </c>
      <c r="D56" t="s">
        <v>146</v>
      </c>
      <c r="E56">
        <v>1</v>
      </c>
      <c r="F56">
        <v>1</v>
      </c>
    </row>
    <row r="57" spans="1:6" x14ac:dyDescent="0.25">
      <c r="A57" t="s">
        <v>42</v>
      </c>
      <c r="B57" t="s">
        <v>44</v>
      </c>
      <c r="C57" t="str">
        <f t="shared" si="0"/>
        <v>ARSBGN</v>
      </c>
      <c r="D57" t="s">
        <v>147</v>
      </c>
      <c r="E57">
        <v>1</v>
      </c>
      <c r="F57">
        <v>1</v>
      </c>
    </row>
    <row r="58" spans="1:6" x14ac:dyDescent="0.25">
      <c r="A58" t="s">
        <v>42</v>
      </c>
      <c r="B58" t="s">
        <v>45</v>
      </c>
      <c r="C58" t="str">
        <f t="shared" si="0"/>
        <v>ARSBOB</v>
      </c>
      <c r="D58" t="s">
        <v>148</v>
      </c>
      <c r="E58">
        <v>1</v>
      </c>
      <c r="F58">
        <v>1</v>
      </c>
    </row>
    <row r="59" spans="1:6" x14ac:dyDescent="0.25">
      <c r="A59" t="s">
        <v>42</v>
      </c>
      <c r="B59" t="s">
        <v>46</v>
      </c>
      <c r="C59" t="str">
        <f t="shared" si="0"/>
        <v>ARSBRL</v>
      </c>
      <c r="D59" t="s">
        <v>149</v>
      </c>
      <c r="E59">
        <v>1</v>
      </c>
      <c r="F59">
        <v>1</v>
      </c>
    </row>
    <row r="60" spans="1:6" x14ac:dyDescent="0.25">
      <c r="A60" t="s">
        <v>42</v>
      </c>
      <c r="B60" t="s">
        <v>47</v>
      </c>
      <c r="C60" t="str">
        <f t="shared" si="0"/>
        <v>ARSCAD</v>
      </c>
      <c r="D60" t="s">
        <v>150</v>
      </c>
      <c r="E60">
        <v>1</v>
      </c>
      <c r="F60">
        <v>1</v>
      </c>
    </row>
    <row r="61" spans="1:6" x14ac:dyDescent="0.25">
      <c r="A61" t="s">
        <v>42</v>
      </c>
      <c r="B61" t="s">
        <v>48</v>
      </c>
      <c r="C61" t="str">
        <f t="shared" si="0"/>
        <v>ARSCHF</v>
      </c>
      <c r="D61" t="s">
        <v>151</v>
      </c>
      <c r="E61">
        <v>1</v>
      </c>
      <c r="F61">
        <v>1</v>
      </c>
    </row>
    <row r="62" spans="1:6" x14ac:dyDescent="0.25">
      <c r="A62" t="s">
        <v>42</v>
      </c>
      <c r="B62" t="s">
        <v>49</v>
      </c>
      <c r="C62" t="str">
        <f t="shared" si="0"/>
        <v>ARSCLP</v>
      </c>
      <c r="D62" t="s">
        <v>152</v>
      </c>
      <c r="E62">
        <v>1</v>
      </c>
      <c r="F62">
        <v>1</v>
      </c>
    </row>
    <row r="63" spans="1:6" x14ac:dyDescent="0.25">
      <c r="A63" t="s">
        <v>42</v>
      </c>
      <c r="B63" t="s">
        <v>50</v>
      </c>
      <c r="C63" t="str">
        <f t="shared" si="0"/>
        <v>ARSCNY</v>
      </c>
      <c r="D63" t="s">
        <v>153</v>
      </c>
      <c r="E63">
        <v>1</v>
      </c>
      <c r="F63">
        <v>1</v>
      </c>
    </row>
    <row r="64" spans="1:6" x14ac:dyDescent="0.25">
      <c r="A64" t="s">
        <v>42</v>
      </c>
      <c r="B64" t="s">
        <v>51</v>
      </c>
      <c r="C64" t="str">
        <f t="shared" si="0"/>
        <v>ARSCOP</v>
      </c>
      <c r="D64" t="s">
        <v>154</v>
      </c>
      <c r="E64">
        <v>1</v>
      </c>
      <c r="F64">
        <v>1</v>
      </c>
    </row>
    <row r="65" spans="1:6" x14ac:dyDescent="0.25">
      <c r="A65" t="s">
        <v>42</v>
      </c>
      <c r="B65" t="s">
        <v>52</v>
      </c>
      <c r="C65" t="str">
        <f t="shared" si="0"/>
        <v>ARSCZK</v>
      </c>
      <c r="D65" t="s">
        <v>155</v>
      </c>
      <c r="E65">
        <v>1</v>
      </c>
      <c r="F65">
        <v>1</v>
      </c>
    </row>
    <row r="66" spans="1:6" x14ac:dyDescent="0.25">
      <c r="A66" t="s">
        <v>42</v>
      </c>
      <c r="B66" t="s">
        <v>53</v>
      </c>
      <c r="C66" t="str">
        <f t="shared" si="0"/>
        <v>ARSDKK</v>
      </c>
      <c r="D66" t="s">
        <v>156</v>
      </c>
      <c r="E66">
        <v>1</v>
      </c>
      <c r="F66">
        <v>1</v>
      </c>
    </row>
    <row r="67" spans="1:6" x14ac:dyDescent="0.25">
      <c r="A67" t="s">
        <v>42</v>
      </c>
      <c r="B67" t="s">
        <v>54</v>
      </c>
      <c r="C67" t="str">
        <f t="shared" ref="C67:C130" si="1">A67&amp;B67</f>
        <v>ARSDOP</v>
      </c>
      <c r="D67" t="s">
        <v>157</v>
      </c>
      <c r="E67">
        <v>1</v>
      </c>
      <c r="F67">
        <v>1</v>
      </c>
    </row>
    <row r="68" spans="1:6" x14ac:dyDescent="0.25">
      <c r="A68" t="s">
        <v>42</v>
      </c>
      <c r="B68" t="s">
        <v>36</v>
      </c>
      <c r="C68" t="str">
        <f t="shared" si="1"/>
        <v>ARSEUR</v>
      </c>
      <c r="D68" t="s">
        <v>158</v>
      </c>
      <c r="E68">
        <v>1</v>
      </c>
      <c r="F68">
        <v>1</v>
      </c>
    </row>
    <row r="69" spans="1:6" x14ac:dyDescent="0.25">
      <c r="A69" t="s">
        <v>42</v>
      </c>
      <c r="B69" t="s">
        <v>35</v>
      </c>
      <c r="C69" t="str">
        <f t="shared" si="1"/>
        <v>ARSGBP</v>
      </c>
      <c r="D69" t="s">
        <v>159</v>
      </c>
      <c r="E69">
        <v>1</v>
      </c>
      <c r="F69">
        <v>1</v>
      </c>
    </row>
    <row r="70" spans="1:6" x14ac:dyDescent="0.25">
      <c r="A70" t="s">
        <v>42</v>
      </c>
      <c r="B70" t="s">
        <v>55</v>
      </c>
      <c r="C70" t="str">
        <f t="shared" si="1"/>
        <v>ARSGTQ</v>
      </c>
      <c r="D70" t="s">
        <v>160</v>
      </c>
      <c r="E70">
        <v>1</v>
      </c>
      <c r="F70">
        <v>1</v>
      </c>
    </row>
    <row r="71" spans="1:6" x14ac:dyDescent="0.25">
      <c r="A71" t="s">
        <v>42</v>
      </c>
      <c r="B71" t="s">
        <v>56</v>
      </c>
      <c r="C71" t="str">
        <f t="shared" si="1"/>
        <v>ARSHKD</v>
      </c>
      <c r="D71" t="s">
        <v>161</v>
      </c>
      <c r="E71">
        <v>1</v>
      </c>
      <c r="F71">
        <v>1</v>
      </c>
    </row>
    <row r="72" spans="1:6" x14ac:dyDescent="0.25">
      <c r="A72" t="s">
        <v>42</v>
      </c>
      <c r="B72" t="s">
        <v>57</v>
      </c>
      <c r="C72" t="str">
        <f t="shared" si="1"/>
        <v>ARSHNL</v>
      </c>
      <c r="D72" t="s">
        <v>162</v>
      </c>
      <c r="E72">
        <v>1</v>
      </c>
      <c r="F72">
        <v>1</v>
      </c>
    </row>
    <row r="73" spans="1:6" x14ac:dyDescent="0.25">
      <c r="A73" t="s">
        <v>42</v>
      </c>
      <c r="B73" t="s">
        <v>58</v>
      </c>
      <c r="C73" t="str">
        <f t="shared" si="1"/>
        <v>ARSHRK</v>
      </c>
      <c r="D73" t="s">
        <v>163</v>
      </c>
      <c r="E73">
        <v>1</v>
      </c>
      <c r="F73">
        <v>1</v>
      </c>
    </row>
    <row r="74" spans="1:6" x14ac:dyDescent="0.25">
      <c r="A74" t="s">
        <v>42</v>
      </c>
      <c r="B74" t="s">
        <v>59</v>
      </c>
      <c r="C74" t="str">
        <f t="shared" si="1"/>
        <v>ARSHUF</v>
      </c>
      <c r="D74" t="s">
        <v>164</v>
      </c>
      <c r="E74">
        <v>1</v>
      </c>
      <c r="F74">
        <v>1</v>
      </c>
    </row>
    <row r="75" spans="1:6" x14ac:dyDescent="0.25">
      <c r="A75" t="s">
        <v>42</v>
      </c>
      <c r="B75" t="s">
        <v>60</v>
      </c>
      <c r="C75" t="str">
        <f t="shared" si="1"/>
        <v>ARSIDR</v>
      </c>
      <c r="D75" t="s">
        <v>165</v>
      </c>
      <c r="E75">
        <v>1</v>
      </c>
      <c r="F75">
        <v>1</v>
      </c>
    </row>
    <row r="76" spans="1:6" x14ac:dyDescent="0.25">
      <c r="A76" t="s">
        <v>42</v>
      </c>
      <c r="B76" t="s">
        <v>37</v>
      </c>
      <c r="C76" t="str">
        <f t="shared" si="1"/>
        <v>ARSINR</v>
      </c>
      <c r="D76" t="s">
        <v>166</v>
      </c>
      <c r="E76">
        <v>1</v>
      </c>
      <c r="F76">
        <v>1</v>
      </c>
    </row>
    <row r="77" spans="1:6" x14ac:dyDescent="0.25">
      <c r="A77" t="s">
        <v>42</v>
      </c>
      <c r="B77" t="s">
        <v>61</v>
      </c>
      <c r="C77" t="str">
        <f t="shared" si="1"/>
        <v>ARSJPY</v>
      </c>
      <c r="D77" t="s">
        <v>167</v>
      </c>
      <c r="E77">
        <v>1</v>
      </c>
      <c r="F77">
        <v>1</v>
      </c>
    </row>
    <row r="78" spans="1:6" x14ac:dyDescent="0.25">
      <c r="A78" t="s">
        <v>42</v>
      </c>
      <c r="B78" t="s">
        <v>62</v>
      </c>
      <c r="C78" t="str">
        <f t="shared" si="1"/>
        <v>ARSKRW</v>
      </c>
      <c r="D78" t="s">
        <v>168</v>
      </c>
      <c r="E78">
        <v>1</v>
      </c>
      <c r="F78">
        <v>1</v>
      </c>
    </row>
    <row r="79" spans="1:6" x14ac:dyDescent="0.25">
      <c r="A79" t="s">
        <v>42</v>
      </c>
      <c r="B79" t="s">
        <v>63</v>
      </c>
      <c r="C79" t="str">
        <f t="shared" si="1"/>
        <v>ARSLTL</v>
      </c>
      <c r="D79" t="s">
        <v>169</v>
      </c>
      <c r="E79">
        <v>1</v>
      </c>
      <c r="F79">
        <v>1</v>
      </c>
    </row>
    <row r="80" spans="1:6" x14ac:dyDescent="0.25">
      <c r="A80" t="s">
        <v>42</v>
      </c>
      <c r="B80" t="s">
        <v>64</v>
      </c>
      <c r="C80" t="str">
        <f t="shared" si="1"/>
        <v>ARSLVL</v>
      </c>
      <c r="D80" t="s">
        <v>170</v>
      </c>
      <c r="E80">
        <v>1</v>
      </c>
      <c r="F80">
        <v>1</v>
      </c>
    </row>
    <row r="81" spans="1:6" x14ac:dyDescent="0.25">
      <c r="A81" t="s">
        <v>42</v>
      </c>
      <c r="B81" t="s">
        <v>65</v>
      </c>
      <c r="C81" t="str">
        <f t="shared" si="1"/>
        <v>ARSMAD</v>
      </c>
      <c r="D81" t="s">
        <v>171</v>
      </c>
      <c r="E81">
        <v>1</v>
      </c>
      <c r="F81">
        <v>1</v>
      </c>
    </row>
    <row r="82" spans="1:6" x14ac:dyDescent="0.25">
      <c r="A82" t="s">
        <v>42</v>
      </c>
      <c r="B82" t="s">
        <v>66</v>
      </c>
      <c r="C82" t="str">
        <f t="shared" si="1"/>
        <v>ARSMXN</v>
      </c>
      <c r="D82" t="s">
        <v>172</v>
      </c>
      <c r="E82">
        <v>1</v>
      </c>
      <c r="F82">
        <v>1</v>
      </c>
    </row>
    <row r="83" spans="1:6" x14ac:dyDescent="0.25">
      <c r="A83" t="s">
        <v>42</v>
      </c>
      <c r="B83" t="s">
        <v>67</v>
      </c>
      <c r="C83" t="str">
        <f t="shared" si="1"/>
        <v>ARSMYR</v>
      </c>
      <c r="D83" t="s">
        <v>173</v>
      </c>
      <c r="E83">
        <v>1</v>
      </c>
      <c r="F83">
        <v>1</v>
      </c>
    </row>
    <row r="84" spans="1:6" x14ac:dyDescent="0.25">
      <c r="A84" t="s">
        <v>42</v>
      </c>
      <c r="B84" t="s">
        <v>68</v>
      </c>
      <c r="C84" t="str">
        <f t="shared" si="1"/>
        <v>ARSNIO</v>
      </c>
      <c r="D84" t="s">
        <v>174</v>
      </c>
      <c r="E84">
        <v>1</v>
      </c>
      <c r="F84">
        <v>1</v>
      </c>
    </row>
    <row r="85" spans="1:6" x14ac:dyDescent="0.25">
      <c r="A85" t="s">
        <v>42</v>
      </c>
      <c r="B85" t="s">
        <v>69</v>
      </c>
      <c r="C85" t="str">
        <f t="shared" si="1"/>
        <v>ARSNOK</v>
      </c>
      <c r="D85" t="s">
        <v>175</v>
      </c>
      <c r="E85">
        <v>1</v>
      </c>
      <c r="F85">
        <v>1</v>
      </c>
    </row>
    <row r="86" spans="1:6" x14ac:dyDescent="0.25">
      <c r="A86" t="s">
        <v>42</v>
      </c>
      <c r="B86" t="s">
        <v>70</v>
      </c>
      <c r="C86" t="str">
        <f t="shared" si="1"/>
        <v>ARSNZD</v>
      </c>
      <c r="D86" t="s">
        <v>176</v>
      </c>
      <c r="E86">
        <v>1</v>
      </c>
      <c r="F86">
        <v>1</v>
      </c>
    </row>
    <row r="87" spans="1:6" x14ac:dyDescent="0.25">
      <c r="A87" t="s">
        <v>42</v>
      </c>
      <c r="B87" t="s">
        <v>71</v>
      </c>
      <c r="C87" t="str">
        <f t="shared" si="1"/>
        <v>ARSOMR</v>
      </c>
      <c r="D87" t="s">
        <v>177</v>
      </c>
      <c r="E87">
        <v>1</v>
      </c>
      <c r="F87">
        <v>1</v>
      </c>
    </row>
    <row r="88" spans="1:6" x14ac:dyDescent="0.25">
      <c r="A88" t="s">
        <v>42</v>
      </c>
      <c r="B88" t="s">
        <v>72</v>
      </c>
      <c r="C88" t="str">
        <f t="shared" si="1"/>
        <v>ARSPEN</v>
      </c>
      <c r="D88" t="s">
        <v>178</v>
      </c>
      <c r="E88">
        <v>1</v>
      </c>
      <c r="F88">
        <v>1</v>
      </c>
    </row>
    <row r="89" spans="1:6" x14ac:dyDescent="0.25">
      <c r="A89" t="s">
        <v>42</v>
      </c>
      <c r="B89" t="s">
        <v>73</v>
      </c>
      <c r="C89" t="str">
        <f t="shared" si="1"/>
        <v>ARSPHP</v>
      </c>
      <c r="D89" t="s">
        <v>179</v>
      </c>
      <c r="E89">
        <v>1</v>
      </c>
      <c r="F89">
        <v>1</v>
      </c>
    </row>
    <row r="90" spans="1:6" x14ac:dyDescent="0.25">
      <c r="A90" t="s">
        <v>42</v>
      </c>
      <c r="B90" t="s">
        <v>74</v>
      </c>
      <c r="C90" t="str">
        <f t="shared" si="1"/>
        <v>ARSPLN</v>
      </c>
      <c r="D90" t="s">
        <v>180</v>
      </c>
      <c r="E90">
        <v>1</v>
      </c>
      <c r="F90">
        <v>1</v>
      </c>
    </row>
    <row r="91" spans="1:6" x14ac:dyDescent="0.25">
      <c r="A91" t="s">
        <v>42</v>
      </c>
      <c r="B91" t="s">
        <v>75</v>
      </c>
      <c r="C91" t="str">
        <f t="shared" si="1"/>
        <v>ARSQAR</v>
      </c>
      <c r="D91" t="s">
        <v>181</v>
      </c>
      <c r="E91">
        <v>1</v>
      </c>
      <c r="F91">
        <v>1</v>
      </c>
    </row>
    <row r="92" spans="1:6" x14ac:dyDescent="0.25">
      <c r="A92" t="s">
        <v>42</v>
      </c>
      <c r="B92" t="s">
        <v>76</v>
      </c>
      <c r="C92" t="str">
        <f t="shared" si="1"/>
        <v>ARSRON</v>
      </c>
      <c r="D92" t="s">
        <v>182</v>
      </c>
      <c r="E92">
        <v>1</v>
      </c>
      <c r="F92">
        <v>1</v>
      </c>
    </row>
    <row r="93" spans="1:6" x14ac:dyDescent="0.25">
      <c r="A93" t="s">
        <v>42</v>
      </c>
      <c r="B93" t="s">
        <v>77</v>
      </c>
      <c r="C93" t="str">
        <f t="shared" si="1"/>
        <v>ARSRUB</v>
      </c>
      <c r="D93" t="s">
        <v>183</v>
      </c>
      <c r="E93">
        <v>1</v>
      </c>
      <c r="F93">
        <v>1</v>
      </c>
    </row>
    <row r="94" spans="1:6" x14ac:dyDescent="0.25">
      <c r="A94" t="s">
        <v>42</v>
      </c>
      <c r="B94" t="s">
        <v>78</v>
      </c>
      <c r="C94" t="str">
        <f t="shared" si="1"/>
        <v>ARSSAR</v>
      </c>
      <c r="D94" t="s">
        <v>184</v>
      </c>
      <c r="E94">
        <v>1</v>
      </c>
      <c r="F94">
        <v>1</v>
      </c>
    </row>
    <row r="95" spans="1:6" x14ac:dyDescent="0.25">
      <c r="A95" t="s">
        <v>42</v>
      </c>
      <c r="B95" t="s">
        <v>79</v>
      </c>
      <c r="C95" t="str">
        <f t="shared" si="1"/>
        <v>ARSSEK</v>
      </c>
      <c r="D95" t="s">
        <v>185</v>
      </c>
      <c r="E95">
        <v>1</v>
      </c>
      <c r="F95">
        <v>1</v>
      </c>
    </row>
    <row r="96" spans="1:6" x14ac:dyDescent="0.25">
      <c r="A96" t="s">
        <v>42</v>
      </c>
      <c r="B96" t="s">
        <v>80</v>
      </c>
      <c r="C96" t="str">
        <f t="shared" si="1"/>
        <v>ARSSGD</v>
      </c>
      <c r="D96" t="s">
        <v>186</v>
      </c>
      <c r="E96">
        <v>1</v>
      </c>
      <c r="F96">
        <v>1</v>
      </c>
    </row>
    <row r="97" spans="1:6" x14ac:dyDescent="0.25">
      <c r="A97" t="s">
        <v>42</v>
      </c>
      <c r="B97" t="s">
        <v>81</v>
      </c>
      <c r="C97" t="str">
        <f t="shared" si="1"/>
        <v>ARSTHB</v>
      </c>
      <c r="D97" t="s">
        <v>187</v>
      </c>
      <c r="E97">
        <v>1</v>
      </c>
      <c r="F97">
        <v>1</v>
      </c>
    </row>
    <row r="98" spans="1:6" x14ac:dyDescent="0.25">
      <c r="A98" t="s">
        <v>42</v>
      </c>
      <c r="B98" t="s">
        <v>82</v>
      </c>
      <c r="C98" t="str">
        <f t="shared" si="1"/>
        <v>ARSTND</v>
      </c>
      <c r="D98" t="s">
        <v>188</v>
      </c>
      <c r="E98">
        <v>1</v>
      </c>
      <c r="F98">
        <v>1</v>
      </c>
    </row>
    <row r="99" spans="1:6" x14ac:dyDescent="0.25">
      <c r="A99" t="s">
        <v>42</v>
      </c>
      <c r="B99" t="s">
        <v>83</v>
      </c>
      <c r="C99" t="str">
        <f t="shared" si="1"/>
        <v>ARSTRY</v>
      </c>
      <c r="D99" t="s">
        <v>189</v>
      </c>
      <c r="E99">
        <v>1</v>
      </c>
      <c r="F99">
        <v>1</v>
      </c>
    </row>
    <row r="100" spans="1:6" x14ac:dyDescent="0.25">
      <c r="A100" t="s">
        <v>42</v>
      </c>
      <c r="B100" t="s">
        <v>84</v>
      </c>
      <c r="C100" t="str">
        <f t="shared" si="1"/>
        <v>ARSTWD</v>
      </c>
      <c r="D100" t="s">
        <v>190</v>
      </c>
      <c r="E100">
        <v>1</v>
      </c>
      <c r="F100">
        <v>1</v>
      </c>
    </row>
    <row r="101" spans="1:6" x14ac:dyDescent="0.25">
      <c r="A101" t="s">
        <v>42</v>
      </c>
      <c r="B101" t="s">
        <v>85</v>
      </c>
      <c r="C101" t="str">
        <f t="shared" si="1"/>
        <v>ARSUAH</v>
      </c>
      <c r="D101" t="s">
        <v>191</v>
      </c>
      <c r="E101">
        <v>1</v>
      </c>
      <c r="F101">
        <v>1</v>
      </c>
    </row>
    <row r="102" spans="1:6" x14ac:dyDescent="0.25">
      <c r="A102" t="s">
        <v>42</v>
      </c>
      <c r="B102" t="s">
        <v>86</v>
      </c>
      <c r="C102" t="str">
        <f t="shared" si="1"/>
        <v>ARSUSD</v>
      </c>
      <c r="D102" t="s">
        <v>192</v>
      </c>
      <c r="E102">
        <v>1</v>
      </c>
      <c r="F102">
        <v>1</v>
      </c>
    </row>
    <row r="103" spans="1:6" x14ac:dyDescent="0.25">
      <c r="A103" t="s">
        <v>42</v>
      </c>
      <c r="B103" t="s">
        <v>87</v>
      </c>
      <c r="C103" t="str">
        <f t="shared" si="1"/>
        <v>ARSUYU</v>
      </c>
      <c r="D103" t="s">
        <v>193</v>
      </c>
      <c r="E103">
        <v>1</v>
      </c>
      <c r="F103">
        <v>1</v>
      </c>
    </row>
    <row r="104" spans="1:6" x14ac:dyDescent="0.25">
      <c r="A104" t="s">
        <v>42</v>
      </c>
      <c r="B104" t="s">
        <v>88</v>
      </c>
      <c r="C104" t="str">
        <f t="shared" si="1"/>
        <v>ARSVND</v>
      </c>
      <c r="D104" t="s">
        <v>194</v>
      </c>
      <c r="E104">
        <v>1</v>
      </c>
      <c r="F104">
        <v>1</v>
      </c>
    </row>
    <row r="105" spans="1:6" x14ac:dyDescent="0.25">
      <c r="A105" t="s">
        <v>42</v>
      </c>
      <c r="B105" t="s">
        <v>89</v>
      </c>
      <c r="C105" t="str">
        <f t="shared" si="1"/>
        <v>ARSZAR</v>
      </c>
      <c r="D105" t="s">
        <v>195</v>
      </c>
      <c r="E105">
        <v>1</v>
      </c>
      <c r="F105">
        <v>1</v>
      </c>
    </row>
    <row r="106" spans="1:6" x14ac:dyDescent="0.25">
      <c r="A106" t="s">
        <v>43</v>
      </c>
      <c r="B106" t="s">
        <v>41</v>
      </c>
      <c r="C106" t="str">
        <f t="shared" si="1"/>
        <v>AUDAED</v>
      </c>
      <c r="D106" t="s">
        <v>196</v>
      </c>
      <c r="E106">
        <v>1</v>
      </c>
      <c r="F106">
        <v>1</v>
      </c>
    </row>
    <row r="107" spans="1:6" x14ac:dyDescent="0.25">
      <c r="A107" t="s">
        <v>43</v>
      </c>
      <c r="B107" t="s">
        <v>42</v>
      </c>
      <c r="C107" t="str">
        <f t="shared" si="1"/>
        <v>AUDARS</v>
      </c>
      <c r="D107" t="s">
        <v>197</v>
      </c>
      <c r="E107">
        <v>1</v>
      </c>
      <c r="F107">
        <v>1</v>
      </c>
    </row>
    <row r="108" spans="1:6" x14ac:dyDescent="0.25">
      <c r="A108" t="s">
        <v>43</v>
      </c>
      <c r="B108" t="s">
        <v>43</v>
      </c>
      <c r="C108" t="str">
        <f t="shared" si="1"/>
        <v>AUDAUD</v>
      </c>
      <c r="D108" t="s">
        <v>198</v>
      </c>
      <c r="E108">
        <v>1</v>
      </c>
      <c r="F108">
        <v>1</v>
      </c>
    </row>
    <row r="109" spans="1:6" x14ac:dyDescent="0.25">
      <c r="A109" t="s">
        <v>43</v>
      </c>
      <c r="B109" t="s">
        <v>44</v>
      </c>
      <c r="C109" t="str">
        <f t="shared" si="1"/>
        <v>AUDBGN</v>
      </c>
      <c r="D109" t="s">
        <v>199</v>
      </c>
      <c r="E109">
        <v>1</v>
      </c>
      <c r="F109">
        <v>1</v>
      </c>
    </row>
    <row r="110" spans="1:6" x14ac:dyDescent="0.25">
      <c r="A110" t="s">
        <v>43</v>
      </c>
      <c r="B110" t="s">
        <v>45</v>
      </c>
      <c r="C110" t="str">
        <f t="shared" si="1"/>
        <v>AUDBOB</v>
      </c>
      <c r="D110" t="s">
        <v>200</v>
      </c>
      <c r="E110">
        <v>1</v>
      </c>
      <c r="F110">
        <v>1</v>
      </c>
    </row>
    <row r="111" spans="1:6" x14ac:dyDescent="0.25">
      <c r="A111" t="s">
        <v>43</v>
      </c>
      <c r="B111" t="s">
        <v>46</v>
      </c>
      <c r="C111" t="str">
        <f t="shared" si="1"/>
        <v>AUDBRL</v>
      </c>
      <c r="D111" t="s">
        <v>201</v>
      </c>
      <c r="E111">
        <v>1</v>
      </c>
      <c r="F111">
        <v>1</v>
      </c>
    </row>
    <row r="112" spans="1:6" x14ac:dyDescent="0.25">
      <c r="A112" t="s">
        <v>43</v>
      </c>
      <c r="B112" t="s">
        <v>47</v>
      </c>
      <c r="C112" t="str">
        <f t="shared" si="1"/>
        <v>AUDCAD</v>
      </c>
      <c r="D112" t="s">
        <v>202</v>
      </c>
      <c r="E112">
        <v>1</v>
      </c>
      <c r="F112">
        <v>1</v>
      </c>
    </row>
    <row r="113" spans="1:6" x14ac:dyDescent="0.25">
      <c r="A113" t="s">
        <v>43</v>
      </c>
      <c r="B113" t="s">
        <v>48</v>
      </c>
      <c r="C113" t="str">
        <f t="shared" si="1"/>
        <v>AUDCHF</v>
      </c>
      <c r="D113" t="s">
        <v>203</v>
      </c>
      <c r="E113">
        <v>1</v>
      </c>
      <c r="F113">
        <v>1</v>
      </c>
    </row>
    <row r="114" spans="1:6" x14ac:dyDescent="0.25">
      <c r="A114" t="s">
        <v>43</v>
      </c>
      <c r="B114" t="s">
        <v>49</v>
      </c>
      <c r="C114" t="str">
        <f t="shared" si="1"/>
        <v>AUDCLP</v>
      </c>
      <c r="D114" t="s">
        <v>204</v>
      </c>
      <c r="E114">
        <v>1</v>
      </c>
      <c r="F114">
        <v>1</v>
      </c>
    </row>
    <row r="115" spans="1:6" x14ac:dyDescent="0.25">
      <c r="A115" t="s">
        <v>43</v>
      </c>
      <c r="B115" t="s">
        <v>50</v>
      </c>
      <c r="C115" t="str">
        <f t="shared" si="1"/>
        <v>AUDCNY</v>
      </c>
      <c r="D115" t="s">
        <v>205</v>
      </c>
      <c r="E115">
        <v>1</v>
      </c>
      <c r="F115">
        <v>1</v>
      </c>
    </row>
    <row r="116" spans="1:6" x14ac:dyDescent="0.25">
      <c r="A116" t="s">
        <v>43</v>
      </c>
      <c r="B116" t="s">
        <v>51</v>
      </c>
      <c r="C116" t="str">
        <f t="shared" si="1"/>
        <v>AUDCOP</v>
      </c>
      <c r="D116" t="s">
        <v>206</v>
      </c>
      <c r="E116">
        <v>1</v>
      </c>
      <c r="F116">
        <v>1</v>
      </c>
    </row>
    <row r="117" spans="1:6" x14ac:dyDescent="0.25">
      <c r="A117" t="s">
        <v>43</v>
      </c>
      <c r="B117" t="s">
        <v>52</v>
      </c>
      <c r="C117" t="str">
        <f t="shared" si="1"/>
        <v>AUDCZK</v>
      </c>
      <c r="D117" t="s">
        <v>207</v>
      </c>
      <c r="E117">
        <v>1</v>
      </c>
      <c r="F117">
        <v>1</v>
      </c>
    </row>
    <row r="118" spans="1:6" x14ac:dyDescent="0.25">
      <c r="A118" t="s">
        <v>43</v>
      </c>
      <c r="B118" t="s">
        <v>53</v>
      </c>
      <c r="C118" t="str">
        <f t="shared" si="1"/>
        <v>AUDDKK</v>
      </c>
      <c r="D118" t="s">
        <v>208</v>
      </c>
      <c r="E118">
        <v>1</v>
      </c>
      <c r="F118">
        <v>1</v>
      </c>
    </row>
    <row r="119" spans="1:6" x14ac:dyDescent="0.25">
      <c r="A119" t="s">
        <v>43</v>
      </c>
      <c r="B119" t="s">
        <v>54</v>
      </c>
      <c r="C119" t="str">
        <f t="shared" si="1"/>
        <v>AUDDOP</v>
      </c>
      <c r="D119" t="s">
        <v>209</v>
      </c>
      <c r="E119">
        <v>1</v>
      </c>
      <c r="F119">
        <v>1</v>
      </c>
    </row>
    <row r="120" spans="1:6" x14ac:dyDescent="0.25">
      <c r="A120" t="s">
        <v>43</v>
      </c>
      <c r="B120" t="s">
        <v>36</v>
      </c>
      <c r="C120" t="str">
        <f t="shared" si="1"/>
        <v>AUDEUR</v>
      </c>
      <c r="D120" t="s">
        <v>210</v>
      </c>
      <c r="E120">
        <v>1</v>
      </c>
      <c r="F120">
        <v>1</v>
      </c>
    </row>
    <row r="121" spans="1:6" x14ac:dyDescent="0.25">
      <c r="A121" t="s">
        <v>43</v>
      </c>
      <c r="B121" t="s">
        <v>35</v>
      </c>
      <c r="C121" t="str">
        <f t="shared" si="1"/>
        <v>AUDGBP</v>
      </c>
      <c r="D121" t="s">
        <v>211</v>
      </c>
      <c r="E121">
        <v>1</v>
      </c>
      <c r="F121">
        <v>1</v>
      </c>
    </row>
    <row r="122" spans="1:6" x14ac:dyDescent="0.25">
      <c r="A122" t="s">
        <v>43</v>
      </c>
      <c r="B122" t="s">
        <v>55</v>
      </c>
      <c r="C122" t="str">
        <f t="shared" si="1"/>
        <v>AUDGTQ</v>
      </c>
      <c r="D122" t="s">
        <v>212</v>
      </c>
      <c r="E122">
        <v>1</v>
      </c>
      <c r="F122">
        <v>1</v>
      </c>
    </row>
    <row r="123" spans="1:6" x14ac:dyDescent="0.25">
      <c r="A123" t="s">
        <v>43</v>
      </c>
      <c r="B123" t="s">
        <v>56</v>
      </c>
      <c r="C123" t="str">
        <f t="shared" si="1"/>
        <v>AUDHKD</v>
      </c>
      <c r="D123" t="s">
        <v>213</v>
      </c>
      <c r="E123">
        <v>1</v>
      </c>
      <c r="F123">
        <v>1</v>
      </c>
    </row>
    <row r="124" spans="1:6" x14ac:dyDescent="0.25">
      <c r="A124" t="s">
        <v>43</v>
      </c>
      <c r="B124" t="s">
        <v>57</v>
      </c>
      <c r="C124" t="str">
        <f t="shared" si="1"/>
        <v>AUDHNL</v>
      </c>
      <c r="D124" t="s">
        <v>214</v>
      </c>
      <c r="E124">
        <v>1</v>
      </c>
      <c r="F124">
        <v>1</v>
      </c>
    </row>
    <row r="125" spans="1:6" x14ac:dyDescent="0.25">
      <c r="A125" t="s">
        <v>43</v>
      </c>
      <c r="B125" t="s">
        <v>58</v>
      </c>
      <c r="C125" t="str">
        <f t="shared" si="1"/>
        <v>AUDHRK</v>
      </c>
      <c r="D125" t="s">
        <v>215</v>
      </c>
      <c r="E125">
        <v>1</v>
      </c>
      <c r="F125">
        <v>1</v>
      </c>
    </row>
    <row r="126" spans="1:6" x14ac:dyDescent="0.25">
      <c r="A126" t="s">
        <v>43</v>
      </c>
      <c r="B126" t="s">
        <v>59</v>
      </c>
      <c r="C126" t="str">
        <f t="shared" si="1"/>
        <v>AUDHUF</v>
      </c>
      <c r="D126" t="s">
        <v>216</v>
      </c>
      <c r="E126">
        <v>1</v>
      </c>
      <c r="F126">
        <v>1</v>
      </c>
    </row>
    <row r="127" spans="1:6" x14ac:dyDescent="0.25">
      <c r="A127" t="s">
        <v>43</v>
      </c>
      <c r="B127" t="s">
        <v>60</v>
      </c>
      <c r="C127" t="str">
        <f t="shared" si="1"/>
        <v>AUDIDR</v>
      </c>
      <c r="D127" t="s">
        <v>217</v>
      </c>
      <c r="E127">
        <v>1</v>
      </c>
      <c r="F127">
        <v>1</v>
      </c>
    </row>
    <row r="128" spans="1:6" x14ac:dyDescent="0.25">
      <c r="A128" t="s">
        <v>43</v>
      </c>
      <c r="B128" t="s">
        <v>37</v>
      </c>
      <c r="C128" t="str">
        <f t="shared" si="1"/>
        <v>AUDINR</v>
      </c>
      <c r="D128" t="s">
        <v>218</v>
      </c>
      <c r="E128">
        <v>1</v>
      </c>
      <c r="F128">
        <v>1</v>
      </c>
    </row>
    <row r="129" spans="1:6" x14ac:dyDescent="0.25">
      <c r="A129" t="s">
        <v>43</v>
      </c>
      <c r="B129" t="s">
        <v>61</v>
      </c>
      <c r="C129" t="str">
        <f t="shared" si="1"/>
        <v>AUDJPY</v>
      </c>
      <c r="D129" t="s">
        <v>219</v>
      </c>
      <c r="E129">
        <v>1</v>
      </c>
      <c r="F129">
        <v>1</v>
      </c>
    </row>
    <row r="130" spans="1:6" x14ac:dyDescent="0.25">
      <c r="A130" t="s">
        <v>43</v>
      </c>
      <c r="B130" t="s">
        <v>62</v>
      </c>
      <c r="C130" t="str">
        <f t="shared" si="1"/>
        <v>AUDKRW</v>
      </c>
      <c r="D130" t="s">
        <v>220</v>
      </c>
      <c r="E130">
        <v>1</v>
      </c>
      <c r="F130">
        <v>1</v>
      </c>
    </row>
    <row r="131" spans="1:6" x14ac:dyDescent="0.25">
      <c r="A131" t="s">
        <v>43</v>
      </c>
      <c r="B131" t="s">
        <v>63</v>
      </c>
      <c r="C131" t="str">
        <f t="shared" ref="C131:C194" si="2">A131&amp;B131</f>
        <v>AUDLTL</v>
      </c>
      <c r="D131" t="s">
        <v>221</v>
      </c>
      <c r="E131">
        <v>1</v>
      </c>
      <c r="F131">
        <v>1</v>
      </c>
    </row>
    <row r="132" spans="1:6" x14ac:dyDescent="0.25">
      <c r="A132" t="s">
        <v>43</v>
      </c>
      <c r="B132" t="s">
        <v>64</v>
      </c>
      <c r="C132" t="str">
        <f t="shared" si="2"/>
        <v>AUDLVL</v>
      </c>
      <c r="D132" t="s">
        <v>222</v>
      </c>
      <c r="E132">
        <v>1</v>
      </c>
      <c r="F132">
        <v>1</v>
      </c>
    </row>
    <row r="133" spans="1:6" x14ac:dyDescent="0.25">
      <c r="A133" t="s">
        <v>43</v>
      </c>
      <c r="B133" t="s">
        <v>65</v>
      </c>
      <c r="C133" t="str">
        <f t="shared" si="2"/>
        <v>AUDMAD</v>
      </c>
      <c r="D133" t="s">
        <v>223</v>
      </c>
      <c r="E133">
        <v>1</v>
      </c>
      <c r="F133">
        <v>1</v>
      </c>
    </row>
    <row r="134" spans="1:6" x14ac:dyDescent="0.25">
      <c r="A134" t="s">
        <v>43</v>
      </c>
      <c r="B134" t="s">
        <v>66</v>
      </c>
      <c r="C134" t="str">
        <f t="shared" si="2"/>
        <v>AUDMXN</v>
      </c>
      <c r="D134" t="s">
        <v>224</v>
      </c>
      <c r="E134">
        <v>1</v>
      </c>
      <c r="F134">
        <v>1</v>
      </c>
    </row>
    <row r="135" spans="1:6" x14ac:dyDescent="0.25">
      <c r="A135" t="s">
        <v>43</v>
      </c>
      <c r="B135" t="s">
        <v>67</v>
      </c>
      <c r="C135" t="str">
        <f t="shared" si="2"/>
        <v>AUDMYR</v>
      </c>
      <c r="D135" t="s">
        <v>225</v>
      </c>
      <c r="E135">
        <v>1</v>
      </c>
      <c r="F135">
        <v>1</v>
      </c>
    </row>
    <row r="136" spans="1:6" x14ac:dyDescent="0.25">
      <c r="A136" t="s">
        <v>43</v>
      </c>
      <c r="B136" t="s">
        <v>68</v>
      </c>
      <c r="C136" t="str">
        <f t="shared" si="2"/>
        <v>AUDNIO</v>
      </c>
      <c r="D136" t="s">
        <v>226</v>
      </c>
      <c r="E136">
        <v>1</v>
      </c>
      <c r="F136">
        <v>1</v>
      </c>
    </row>
    <row r="137" spans="1:6" x14ac:dyDescent="0.25">
      <c r="A137" t="s">
        <v>43</v>
      </c>
      <c r="B137" t="s">
        <v>69</v>
      </c>
      <c r="C137" t="str">
        <f t="shared" si="2"/>
        <v>AUDNOK</v>
      </c>
      <c r="D137" t="s">
        <v>227</v>
      </c>
      <c r="E137">
        <v>1</v>
      </c>
      <c r="F137">
        <v>1</v>
      </c>
    </row>
    <row r="138" spans="1:6" x14ac:dyDescent="0.25">
      <c r="A138" t="s">
        <v>43</v>
      </c>
      <c r="B138" t="s">
        <v>70</v>
      </c>
      <c r="C138" t="str">
        <f t="shared" si="2"/>
        <v>AUDNZD</v>
      </c>
      <c r="D138" t="s">
        <v>228</v>
      </c>
      <c r="E138">
        <v>1</v>
      </c>
      <c r="F138">
        <v>1</v>
      </c>
    </row>
    <row r="139" spans="1:6" x14ac:dyDescent="0.25">
      <c r="A139" t="s">
        <v>43</v>
      </c>
      <c r="B139" t="s">
        <v>71</v>
      </c>
      <c r="C139" t="str">
        <f t="shared" si="2"/>
        <v>AUDOMR</v>
      </c>
      <c r="D139" t="s">
        <v>229</v>
      </c>
      <c r="E139">
        <v>1</v>
      </c>
      <c r="F139">
        <v>1</v>
      </c>
    </row>
    <row r="140" spans="1:6" x14ac:dyDescent="0.25">
      <c r="A140" t="s">
        <v>43</v>
      </c>
      <c r="B140" t="s">
        <v>72</v>
      </c>
      <c r="C140" t="str">
        <f t="shared" si="2"/>
        <v>AUDPEN</v>
      </c>
      <c r="D140" t="s">
        <v>230</v>
      </c>
      <c r="E140">
        <v>1</v>
      </c>
      <c r="F140">
        <v>1</v>
      </c>
    </row>
    <row r="141" spans="1:6" x14ac:dyDescent="0.25">
      <c r="A141" t="s">
        <v>43</v>
      </c>
      <c r="B141" t="s">
        <v>73</v>
      </c>
      <c r="C141" t="str">
        <f t="shared" si="2"/>
        <v>AUDPHP</v>
      </c>
      <c r="D141" t="s">
        <v>231</v>
      </c>
      <c r="E141">
        <v>1</v>
      </c>
      <c r="F141">
        <v>1</v>
      </c>
    </row>
    <row r="142" spans="1:6" x14ac:dyDescent="0.25">
      <c r="A142" t="s">
        <v>43</v>
      </c>
      <c r="B142" t="s">
        <v>74</v>
      </c>
      <c r="C142" t="str">
        <f t="shared" si="2"/>
        <v>AUDPLN</v>
      </c>
      <c r="D142" t="s">
        <v>232</v>
      </c>
      <c r="E142">
        <v>1</v>
      </c>
      <c r="F142">
        <v>1</v>
      </c>
    </row>
    <row r="143" spans="1:6" x14ac:dyDescent="0.25">
      <c r="A143" t="s">
        <v>43</v>
      </c>
      <c r="B143" t="s">
        <v>75</v>
      </c>
      <c r="C143" t="str">
        <f t="shared" si="2"/>
        <v>AUDQAR</v>
      </c>
      <c r="D143" t="s">
        <v>233</v>
      </c>
      <c r="E143">
        <v>1</v>
      </c>
      <c r="F143">
        <v>1</v>
      </c>
    </row>
    <row r="144" spans="1:6" x14ac:dyDescent="0.25">
      <c r="A144" t="s">
        <v>43</v>
      </c>
      <c r="B144" t="s">
        <v>76</v>
      </c>
      <c r="C144" t="str">
        <f t="shared" si="2"/>
        <v>AUDRON</v>
      </c>
      <c r="D144" t="s">
        <v>234</v>
      </c>
      <c r="E144">
        <v>1</v>
      </c>
      <c r="F144">
        <v>1</v>
      </c>
    </row>
    <row r="145" spans="1:6" x14ac:dyDescent="0.25">
      <c r="A145" t="s">
        <v>43</v>
      </c>
      <c r="B145" t="s">
        <v>77</v>
      </c>
      <c r="C145" t="str">
        <f t="shared" si="2"/>
        <v>AUDRUB</v>
      </c>
      <c r="D145" t="s">
        <v>235</v>
      </c>
      <c r="E145">
        <v>1</v>
      </c>
      <c r="F145">
        <v>1</v>
      </c>
    </row>
    <row r="146" spans="1:6" x14ac:dyDescent="0.25">
      <c r="A146" t="s">
        <v>43</v>
      </c>
      <c r="B146" t="s">
        <v>78</v>
      </c>
      <c r="C146" t="str">
        <f t="shared" si="2"/>
        <v>AUDSAR</v>
      </c>
      <c r="D146" t="s">
        <v>236</v>
      </c>
      <c r="E146">
        <v>1</v>
      </c>
      <c r="F146">
        <v>1</v>
      </c>
    </row>
    <row r="147" spans="1:6" x14ac:dyDescent="0.25">
      <c r="A147" t="s">
        <v>43</v>
      </c>
      <c r="B147" t="s">
        <v>79</v>
      </c>
      <c r="C147" t="str">
        <f t="shared" si="2"/>
        <v>AUDSEK</v>
      </c>
      <c r="D147" t="s">
        <v>237</v>
      </c>
      <c r="E147">
        <v>1</v>
      </c>
      <c r="F147">
        <v>1</v>
      </c>
    </row>
    <row r="148" spans="1:6" x14ac:dyDescent="0.25">
      <c r="A148" t="s">
        <v>43</v>
      </c>
      <c r="B148" t="s">
        <v>80</v>
      </c>
      <c r="C148" t="str">
        <f t="shared" si="2"/>
        <v>AUDSGD</v>
      </c>
      <c r="D148" t="s">
        <v>238</v>
      </c>
      <c r="E148">
        <v>1</v>
      </c>
      <c r="F148">
        <v>1</v>
      </c>
    </row>
    <row r="149" spans="1:6" x14ac:dyDescent="0.25">
      <c r="A149" t="s">
        <v>43</v>
      </c>
      <c r="B149" t="s">
        <v>81</v>
      </c>
      <c r="C149" t="str">
        <f t="shared" si="2"/>
        <v>AUDTHB</v>
      </c>
      <c r="D149" t="s">
        <v>239</v>
      </c>
      <c r="E149">
        <v>1</v>
      </c>
      <c r="F149">
        <v>1</v>
      </c>
    </row>
    <row r="150" spans="1:6" x14ac:dyDescent="0.25">
      <c r="A150" t="s">
        <v>43</v>
      </c>
      <c r="B150" t="s">
        <v>82</v>
      </c>
      <c r="C150" t="str">
        <f t="shared" si="2"/>
        <v>AUDTND</v>
      </c>
      <c r="D150" t="s">
        <v>240</v>
      </c>
      <c r="E150">
        <v>1</v>
      </c>
      <c r="F150">
        <v>1</v>
      </c>
    </row>
    <row r="151" spans="1:6" x14ac:dyDescent="0.25">
      <c r="A151" t="s">
        <v>43</v>
      </c>
      <c r="B151" t="s">
        <v>83</v>
      </c>
      <c r="C151" t="str">
        <f t="shared" si="2"/>
        <v>AUDTRY</v>
      </c>
      <c r="D151" t="s">
        <v>241</v>
      </c>
      <c r="E151">
        <v>1</v>
      </c>
      <c r="F151">
        <v>1</v>
      </c>
    </row>
    <row r="152" spans="1:6" x14ac:dyDescent="0.25">
      <c r="A152" t="s">
        <v>43</v>
      </c>
      <c r="B152" t="s">
        <v>84</v>
      </c>
      <c r="C152" t="str">
        <f t="shared" si="2"/>
        <v>AUDTWD</v>
      </c>
      <c r="D152" t="s">
        <v>242</v>
      </c>
      <c r="E152">
        <v>1</v>
      </c>
      <c r="F152">
        <v>1</v>
      </c>
    </row>
    <row r="153" spans="1:6" x14ac:dyDescent="0.25">
      <c r="A153" t="s">
        <v>43</v>
      </c>
      <c r="B153" t="s">
        <v>85</v>
      </c>
      <c r="C153" t="str">
        <f t="shared" si="2"/>
        <v>AUDUAH</v>
      </c>
      <c r="D153" t="s">
        <v>243</v>
      </c>
      <c r="E153">
        <v>1</v>
      </c>
      <c r="F153">
        <v>1</v>
      </c>
    </row>
    <row r="154" spans="1:6" x14ac:dyDescent="0.25">
      <c r="A154" t="s">
        <v>43</v>
      </c>
      <c r="B154" t="s">
        <v>86</v>
      </c>
      <c r="C154" t="str">
        <f t="shared" si="2"/>
        <v>AUDUSD</v>
      </c>
      <c r="D154" t="s">
        <v>244</v>
      </c>
      <c r="E154">
        <v>1</v>
      </c>
      <c r="F154">
        <v>1</v>
      </c>
    </row>
    <row r="155" spans="1:6" x14ac:dyDescent="0.25">
      <c r="A155" t="s">
        <v>43</v>
      </c>
      <c r="B155" t="s">
        <v>87</v>
      </c>
      <c r="C155" t="str">
        <f t="shared" si="2"/>
        <v>AUDUYU</v>
      </c>
      <c r="D155" t="s">
        <v>245</v>
      </c>
      <c r="E155">
        <v>1</v>
      </c>
      <c r="F155">
        <v>1</v>
      </c>
    </row>
    <row r="156" spans="1:6" x14ac:dyDescent="0.25">
      <c r="A156" t="s">
        <v>43</v>
      </c>
      <c r="B156" t="s">
        <v>88</v>
      </c>
      <c r="C156" t="str">
        <f t="shared" si="2"/>
        <v>AUDVND</v>
      </c>
      <c r="D156" t="s">
        <v>246</v>
      </c>
      <c r="E156">
        <v>1</v>
      </c>
      <c r="F156">
        <v>1</v>
      </c>
    </row>
    <row r="157" spans="1:6" x14ac:dyDescent="0.25">
      <c r="A157" t="s">
        <v>43</v>
      </c>
      <c r="B157" t="s">
        <v>89</v>
      </c>
      <c r="C157" t="str">
        <f t="shared" si="2"/>
        <v>AUDZAR</v>
      </c>
      <c r="D157" t="s">
        <v>247</v>
      </c>
      <c r="E157">
        <v>1</v>
      </c>
      <c r="F157">
        <v>1</v>
      </c>
    </row>
    <row r="158" spans="1:6" x14ac:dyDescent="0.25">
      <c r="A158" t="s">
        <v>44</v>
      </c>
      <c r="B158" t="s">
        <v>41</v>
      </c>
      <c r="C158" t="str">
        <f t="shared" si="2"/>
        <v>BGNAED</v>
      </c>
      <c r="D158" t="s">
        <v>248</v>
      </c>
      <c r="E158">
        <v>1</v>
      </c>
      <c r="F158">
        <v>1</v>
      </c>
    </row>
    <row r="159" spans="1:6" x14ac:dyDescent="0.25">
      <c r="A159" t="s">
        <v>44</v>
      </c>
      <c r="B159" t="s">
        <v>42</v>
      </c>
      <c r="C159" t="str">
        <f t="shared" si="2"/>
        <v>BGNARS</v>
      </c>
      <c r="D159" t="s">
        <v>249</v>
      </c>
      <c r="E159">
        <v>1</v>
      </c>
      <c r="F159">
        <v>1</v>
      </c>
    </row>
    <row r="160" spans="1:6" x14ac:dyDescent="0.25">
      <c r="A160" t="s">
        <v>44</v>
      </c>
      <c r="B160" t="s">
        <v>43</v>
      </c>
      <c r="C160" t="str">
        <f t="shared" si="2"/>
        <v>BGNAUD</v>
      </c>
      <c r="D160" t="s">
        <v>250</v>
      </c>
      <c r="E160">
        <v>1</v>
      </c>
      <c r="F160">
        <v>1</v>
      </c>
    </row>
    <row r="161" spans="1:6" x14ac:dyDescent="0.25">
      <c r="A161" t="s">
        <v>44</v>
      </c>
      <c r="B161" t="s">
        <v>44</v>
      </c>
      <c r="C161" t="str">
        <f t="shared" si="2"/>
        <v>BGNBGN</v>
      </c>
      <c r="D161" t="s">
        <v>251</v>
      </c>
      <c r="E161">
        <v>1</v>
      </c>
      <c r="F161">
        <v>1</v>
      </c>
    </row>
    <row r="162" spans="1:6" x14ac:dyDescent="0.25">
      <c r="A162" t="s">
        <v>44</v>
      </c>
      <c r="B162" t="s">
        <v>45</v>
      </c>
      <c r="C162" t="str">
        <f t="shared" si="2"/>
        <v>BGNBOB</v>
      </c>
      <c r="D162" t="s">
        <v>252</v>
      </c>
      <c r="E162">
        <v>1</v>
      </c>
      <c r="F162">
        <v>1</v>
      </c>
    </row>
    <row r="163" spans="1:6" x14ac:dyDescent="0.25">
      <c r="A163" t="s">
        <v>44</v>
      </c>
      <c r="B163" t="s">
        <v>46</v>
      </c>
      <c r="C163" t="str">
        <f t="shared" si="2"/>
        <v>BGNBRL</v>
      </c>
      <c r="D163" t="s">
        <v>253</v>
      </c>
      <c r="E163">
        <v>1</v>
      </c>
      <c r="F163">
        <v>1</v>
      </c>
    </row>
    <row r="164" spans="1:6" x14ac:dyDescent="0.25">
      <c r="A164" t="s">
        <v>44</v>
      </c>
      <c r="B164" t="s">
        <v>47</v>
      </c>
      <c r="C164" t="str">
        <f t="shared" si="2"/>
        <v>BGNCAD</v>
      </c>
      <c r="D164" t="s">
        <v>254</v>
      </c>
      <c r="E164">
        <v>1</v>
      </c>
      <c r="F164">
        <v>1</v>
      </c>
    </row>
    <row r="165" spans="1:6" x14ac:dyDescent="0.25">
      <c r="A165" t="s">
        <v>44</v>
      </c>
      <c r="B165" t="s">
        <v>48</v>
      </c>
      <c r="C165" t="str">
        <f t="shared" si="2"/>
        <v>BGNCHF</v>
      </c>
      <c r="D165" t="s">
        <v>255</v>
      </c>
      <c r="E165">
        <v>1</v>
      </c>
      <c r="F165">
        <v>1</v>
      </c>
    </row>
    <row r="166" spans="1:6" x14ac:dyDescent="0.25">
      <c r="A166" t="s">
        <v>44</v>
      </c>
      <c r="B166" t="s">
        <v>49</v>
      </c>
      <c r="C166" t="str">
        <f t="shared" si="2"/>
        <v>BGNCLP</v>
      </c>
      <c r="D166" t="s">
        <v>256</v>
      </c>
      <c r="E166">
        <v>1</v>
      </c>
      <c r="F166">
        <v>1</v>
      </c>
    </row>
    <row r="167" spans="1:6" x14ac:dyDescent="0.25">
      <c r="A167" t="s">
        <v>44</v>
      </c>
      <c r="B167" t="s">
        <v>50</v>
      </c>
      <c r="C167" t="str">
        <f t="shared" si="2"/>
        <v>BGNCNY</v>
      </c>
      <c r="D167" t="s">
        <v>257</v>
      </c>
      <c r="E167">
        <v>1</v>
      </c>
      <c r="F167">
        <v>1</v>
      </c>
    </row>
    <row r="168" spans="1:6" x14ac:dyDescent="0.25">
      <c r="A168" t="s">
        <v>44</v>
      </c>
      <c r="B168" t="s">
        <v>51</v>
      </c>
      <c r="C168" t="str">
        <f t="shared" si="2"/>
        <v>BGNCOP</v>
      </c>
      <c r="D168" t="s">
        <v>258</v>
      </c>
      <c r="E168">
        <v>1</v>
      </c>
      <c r="F168">
        <v>1</v>
      </c>
    </row>
    <row r="169" spans="1:6" x14ac:dyDescent="0.25">
      <c r="A169" t="s">
        <v>44</v>
      </c>
      <c r="B169" t="s">
        <v>52</v>
      </c>
      <c r="C169" t="str">
        <f t="shared" si="2"/>
        <v>BGNCZK</v>
      </c>
      <c r="D169" t="s">
        <v>259</v>
      </c>
      <c r="E169">
        <v>1</v>
      </c>
      <c r="F169">
        <v>1</v>
      </c>
    </row>
    <row r="170" spans="1:6" x14ac:dyDescent="0.25">
      <c r="A170" t="s">
        <v>44</v>
      </c>
      <c r="B170" t="s">
        <v>53</v>
      </c>
      <c r="C170" t="str">
        <f t="shared" si="2"/>
        <v>BGNDKK</v>
      </c>
      <c r="D170" t="s">
        <v>260</v>
      </c>
      <c r="E170">
        <v>1</v>
      </c>
      <c r="F170">
        <v>1</v>
      </c>
    </row>
    <row r="171" spans="1:6" x14ac:dyDescent="0.25">
      <c r="A171" t="s">
        <v>44</v>
      </c>
      <c r="B171" t="s">
        <v>54</v>
      </c>
      <c r="C171" t="str">
        <f t="shared" si="2"/>
        <v>BGNDOP</v>
      </c>
      <c r="D171" t="s">
        <v>261</v>
      </c>
      <c r="E171">
        <v>1</v>
      </c>
      <c r="F171">
        <v>1</v>
      </c>
    </row>
    <row r="172" spans="1:6" x14ac:dyDescent="0.25">
      <c r="A172" t="s">
        <v>44</v>
      </c>
      <c r="B172" t="s">
        <v>36</v>
      </c>
      <c r="C172" t="str">
        <f t="shared" si="2"/>
        <v>BGNEUR</v>
      </c>
      <c r="D172" t="s">
        <v>262</v>
      </c>
      <c r="E172">
        <v>1</v>
      </c>
      <c r="F172">
        <v>1</v>
      </c>
    </row>
    <row r="173" spans="1:6" x14ac:dyDescent="0.25">
      <c r="A173" t="s">
        <v>44</v>
      </c>
      <c r="B173" t="s">
        <v>35</v>
      </c>
      <c r="C173" t="str">
        <f t="shared" si="2"/>
        <v>BGNGBP</v>
      </c>
      <c r="D173" t="s">
        <v>263</v>
      </c>
      <c r="E173">
        <v>1</v>
      </c>
      <c r="F173">
        <v>1</v>
      </c>
    </row>
    <row r="174" spans="1:6" x14ac:dyDescent="0.25">
      <c r="A174" t="s">
        <v>44</v>
      </c>
      <c r="B174" t="s">
        <v>55</v>
      </c>
      <c r="C174" t="str">
        <f t="shared" si="2"/>
        <v>BGNGTQ</v>
      </c>
      <c r="D174" t="s">
        <v>264</v>
      </c>
      <c r="E174">
        <v>1</v>
      </c>
      <c r="F174">
        <v>1</v>
      </c>
    </row>
    <row r="175" spans="1:6" x14ac:dyDescent="0.25">
      <c r="A175" t="s">
        <v>44</v>
      </c>
      <c r="B175" t="s">
        <v>56</v>
      </c>
      <c r="C175" t="str">
        <f t="shared" si="2"/>
        <v>BGNHKD</v>
      </c>
      <c r="D175" t="s">
        <v>265</v>
      </c>
      <c r="E175">
        <v>1</v>
      </c>
      <c r="F175">
        <v>1</v>
      </c>
    </row>
    <row r="176" spans="1:6" x14ac:dyDescent="0.25">
      <c r="A176" t="s">
        <v>44</v>
      </c>
      <c r="B176" t="s">
        <v>57</v>
      </c>
      <c r="C176" t="str">
        <f t="shared" si="2"/>
        <v>BGNHNL</v>
      </c>
      <c r="D176" t="s">
        <v>266</v>
      </c>
      <c r="E176">
        <v>1</v>
      </c>
      <c r="F176">
        <v>1</v>
      </c>
    </row>
    <row r="177" spans="1:6" x14ac:dyDescent="0.25">
      <c r="A177" t="s">
        <v>44</v>
      </c>
      <c r="B177" t="s">
        <v>58</v>
      </c>
      <c r="C177" t="str">
        <f t="shared" si="2"/>
        <v>BGNHRK</v>
      </c>
      <c r="D177" t="s">
        <v>267</v>
      </c>
      <c r="E177">
        <v>1</v>
      </c>
      <c r="F177">
        <v>1</v>
      </c>
    </row>
    <row r="178" spans="1:6" x14ac:dyDescent="0.25">
      <c r="A178" t="s">
        <v>44</v>
      </c>
      <c r="B178" t="s">
        <v>59</v>
      </c>
      <c r="C178" t="str">
        <f t="shared" si="2"/>
        <v>BGNHUF</v>
      </c>
      <c r="D178" t="s">
        <v>268</v>
      </c>
      <c r="E178">
        <v>1</v>
      </c>
      <c r="F178">
        <v>1</v>
      </c>
    </row>
    <row r="179" spans="1:6" x14ac:dyDescent="0.25">
      <c r="A179" t="s">
        <v>44</v>
      </c>
      <c r="B179" t="s">
        <v>60</v>
      </c>
      <c r="C179" t="str">
        <f t="shared" si="2"/>
        <v>BGNIDR</v>
      </c>
      <c r="D179" t="s">
        <v>269</v>
      </c>
      <c r="E179">
        <v>1</v>
      </c>
      <c r="F179">
        <v>1</v>
      </c>
    </row>
    <row r="180" spans="1:6" x14ac:dyDescent="0.25">
      <c r="A180" t="s">
        <v>44</v>
      </c>
      <c r="B180" t="s">
        <v>37</v>
      </c>
      <c r="C180" t="str">
        <f t="shared" si="2"/>
        <v>BGNINR</v>
      </c>
      <c r="D180" t="s">
        <v>270</v>
      </c>
      <c r="E180">
        <v>1</v>
      </c>
      <c r="F180">
        <v>1</v>
      </c>
    </row>
    <row r="181" spans="1:6" x14ac:dyDescent="0.25">
      <c r="A181" t="s">
        <v>44</v>
      </c>
      <c r="B181" t="s">
        <v>61</v>
      </c>
      <c r="C181" t="str">
        <f t="shared" si="2"/>
        <v>BGNJPY</v>
      </c>
      <c r="D181" t="s">
        <v>271</v>
      </c>
      <c r="E181">
        <v>1</v>
      </c>
      <c r="F181">
        <v>1</v>
      </c>
    </row>
    <row r="182" spans="1:6" x14ac:dyDescent="0.25">
      <c r="A182" t="s">
        <v>44</v>
      </c>
      <c r="B182" t="s">
        <v>62</v>
      </c>
      <c r="C182" t="str">
        <f t="shared" si="2"/>
        <v>BGNKRW</v>
      </c>
      <c r="D182" t="s">
        <v>272</v>
      </c>
      <c r="E182">
        <v>1</v>
      </c>
      <c r="F182">
        <v>1</v>
      </c>
    </row>
    <row r="183" spans="1:6" x14ac:dyDescent="0.25">
      <c r="A183" t="s">
        <v>44</v>
      </c>
      <c r="B183" t="s">
        <v>63</v>
      </c>
      <c r="C183" t="str">
        <f t="shared" si="2"/>
        <v>BGNLTL</v>
      </c>
      <c r="D183" t="s">
        <v>273</v>
      </c>
      <c r="E183">
        <v>1</v>
      </c>
      <c r="F183">
        <v>1</v>
      </c>
    </row>
    <row r="184" spans="1:6" x14ac:dyDescent="0.25">
      <c r="A184" t="s">
        <v>44</v>
      </c>
      <c r="B184" t="s">
        <v>64</v>
      </c>
      <c r="C184" t="str">
        <f t="shared" si="2"/>
        <v>BGNLVL</v>
      </c>
      <c r="D184" t="s">
        <v>274</v>
      </c>
      <c r="E184">
        <v>1</v>
      </c>
      <c r="F184">
        <v>1</v>
      </c>
    </row>
    <row r="185" spans="1:6" x14ac:dyDescent="0.25">
      <c r="A185" t="s">
        <v>44</v>
      </c>
      <c r="B185" t="s">
        <v>65</v>
      </c>
      <c r="C185" t="str">
        <f t="shared" si="2"/>
        <v>BGNMAD</v>
      </c>
      <c r="D185" t="s">
        <v>275</v>
      </c>
      <c r="E185">
        <v>1</v>
      </c>
      <c r="F185">
        <v>1</v>
      </c>
    </row>
    <row r="186" spans="1:6" x14ac:dyDescent="0.25">
      <c r="A186" t="s">
        <v>44</v>
      </c>
      <c r="B186" t="s">
        <v>66</v>
      </c>
      <c r="C186" t="str">
        <f t="shared" si="2"/>
        <v>BGNMXN</v>
      </c>
      <c r="D186" t="s">
        <v>276</v>
      </c>
      <c r="E186">
        <v>1</v>
      </c>
      <c r="F186">
        <v>1</v>
      </c>
    </row>
    <row r="187" spans="1:6" x14ac:dyDescent="0.25">
      <c r="A187" t="s">
        <v>44</v>
      </c>
      <c r="B187" t="s">
        <v>67</v>
      </c>
      <c r="C187" t="str">
        <f t="shared" si="2"/>
        <v>BGNMYR</v>
      </c>
      <c r="D187" t="s">
        <v>277</v>
      </c>
      <c r="E187">
        <v>1</v>
      </c>
      <c r="F187">
        <v>1</v>
      </c>
    </row>
    <row r="188" spans="1:6" x14ac:dyDescent="0.25">
      <c r="A188" t="s">
        <v>44</v>
      </c>
      <c r="B188" t="s">
        <v>68</v>
      </c>
      <c r="C188" t="str">
        <f t="shared" si="2"/>
        <v>BGNNIO</v>
      </c>
      <c r="D188" t="s">
        <v>278</v>
      </c>
      <c r="E188">
        <v>1</v>
      </c>
      <c r="F188">
        <v>1</v>
      </c>
    </row>
    <row r="189" spans="1:6" x14ac:dyDescent="0.25">
      <c r="A189" t="s">
        <v>44</v>
      </c>
      <c r="B189" t="s">
        <v>69</v>
      </c>
      <c r="C189" t="str">
        <f t="shared" si="2"/>
        <v>BGNNOK</v>
      </c>
      <c r="D189" t="s">
        <v>279</v>
      </c>
      <c r="E189">
        <v>1</v>
      </c>
      <c r="F189">
        <v>1</v>
      </c>
    </row>
    <row r="190" spans="1:6" x14ac:dyDescent="0.25">
      <c r="A190" t="s">
        <v>44</v>
      </c>
      <c r="B190" t="s">
        <v>70</v>
      </c>
      <c r="C190" t="str">
        <f t="shared" si="2"/>
        <v>BGNNZD</v>
      </c>
      <c r="D190" t="s">
        <v>280</v>
      </c>
      <c r="E190">
        <v>1</v>
      </c>
      <c r="F190">
        <v>1</v>
      </c>
    </row>
    <row r="191" spans="1:6" x14ac:dyDescent="0.25">
      <c r="A191" t="s">
        <v>44</v>
      </c>
      <c r="B191" t="s">
        <v>71</v>
      </c>
      <c r="C191" t="str">
        <f t="shared" si="2"/>
        <v>BGNOMR</v>
      </c>
      <c r="D191" t="s">
        <v>281</v>
      </c>
      <c r="E191">
        <v>1</v>
      </c>
      <c r="F191">
        <v>1</v>
      </c>
    </row>
    <row r="192" spans="1:6" x14ac:dyDescent="0.25">
      <c r="A192" t="s">
        <v>44</v>
      </c>
      <c r="B192" t="s">
        <v>72</v>
      </c>
      <c r="C192" t="str">
        <f t="shared" si="2"/>
        <v>BGNPEN</v>
      </c>
      <c r="D192" t="s">
        <v>282</v>
      </c>
      <c r="E192">
        <v>1</v>
      </c>
      <c r="F192">
        <v>1</v>
      </c>
    </row>
    <row r="193" spans="1:6" x14ac:dyDescent="0.25">
      <c r="A193" t="s">
        <v>44</v>
      </c>
      <c r="B193" t="s">
        <v>73</v>
      </c>
      <c r="C193" t="str">
        <f t="shared" si="2"/>
        <v>BGNPHP</v>
      </c>
      <c r="D193" t="s">
        <v>283</v>
      </c>
      <c r="E193">
        <v>1</v>
      </c>
      <c r="F193">
        <v>1</v>
      </c>
    </row>
    <row r="194" spans="1:6" x14ac:dyDescent="0.25">
      <c r="A194" t="s">
        <v>44</v>
      </c>
      <c r="B194" t="s">
        <v>74</v>
      </c>
      <c r="C194" t="str">
        <f t="shared" si="2"/>
        <v>BGNPLN</v>
      </c>
      <c r="D194" t="s">
        <v>284</v>
      </c>
      <c r="E194">
        <v>1</v>
      </c>
      <c r="F194">
        <v>1</v>
      </c>
    </row>
    <row r="195" spans="1:6" x14ac:dyDescent="0.25">
      <c r="A195" t="s">
        <v>44</v>
      </c>
      <c r="B195" t="s">
        <v>75</v>
      </c>
      <c r="C195" t="str">
        <f t="shared" ref="C195:C258" si="3">A195&amp;B195</f>
        <v>BGNQAR</v>
      </c>
      <c r="D195" t="s">
        <v>285</v>
      </c>
      <c r="E195">
        <v>1</v>
      </c>
      <c r="F195">
        <v>1</v>
      </c>
    </row>
    <row r="196" spans="1:6" x14ac:dyDescent="0.25">
      <c r="A196" t="s">
        <v>44</v>
      </c>
      <c r="B196" t="s">
        <v>76</v>
      </c>
      <c r="C196" t="str">
        <f t="shared" si="3"/>
        <v>BGNRON</v>
      </c>
      <c r="D196" t="s">
        <v>286</v>
      </c>
      <c r="E196">
        <v>1</v>
      </c>
      <c r="F196">
        <v>1</v>
      </c>
    </row>
    <row r="197" spans="1:6" x14ac:dyDescent="0.25">
      <c r="A197" t="s">
        <v>44</v>
      </c>
      <c r="B197" t="s">
        <v>77</v>
      </c>
      <c r="C197" t="str">
        <f t="shared" si="3"/>
        <v>BGNRUB</v>
      </c>
      <c r="D197" t="s">
        <v>287</v>
      </c>
      <c r="E197">
        <v>1</v>
      </c>
      <c r="F197">
        <v>1</v>
      </c>
    </row>
    <row r="198" spans="1:6" x14ac:dyDescent="0.25">
      <c r="A198" t="s">
        <v>44</v>
      </c>
      <c r="B198" t="s">
        <v>78</v>
      </c>
      <c r="C198" t="str">
        <f t="shared" si="3"/>
        <v>BGNSAR</v>
      </c>
      <c r="D198" t="s">
        <v>288</v>
      </c>
      <c r="E198">
        <v>1</v>
      </c>
      <c r="F198">
        <v>1</v>
      </c>
    </row>
    <row r="199" spans="1:6" x14ac:dyDescent="0.25">
      <c r="A199" t="s">
        <v>44</v>
      </c>
      <c r="B199" t="s">
        <v>79</v>
      </c>
      <c r="C199" t="str">
        <f t="shared" si="3"/>
        <v>BGNSEK</v>
      </c>
      <c r="D199" t="s">
        <v>289</v>
      </c>
      <c r="E199">
        <v>1</v>
      </c>
      <c r="F199">
        <v>1</v>
      </c>
    </row>
    <row r="200" spans="1:6" x14ac:dyDescent="0.25">
      <c r="A200" t="s">
        <v>44</v>
      </c>
      <c r="B200" t="s">
        <v>80</v>
      </c>
      <c r="C200" t="str">
        <f t="shared" si="3"/>
        <v>BGNSGD</v>
      </c>
      <c r="D200" t="s">
        <v>290</v>
      </c>
      <c r="E200">
        <v>1</v>
      </c>
      <c r="F200">
        <v>1</v>
      </c>
    </row>
    <row r="201" spans="1:6" x14ac:dyDescent="0.25">
      <c r="A201" t="s">
        <v>44</v>
      </c>
      <c r="B201" t="s">
        <v>81</v>
      </c>
      <c r="C201" t="str">
        <f t="shared" si="3"/>
        <v>BGNTHB</v>
      </c>
      <c r="D201" t="s">
        <v>291</v>
      </c>
      <c r="E201">
        <v>1</v>
      </c>
      <c r="F201">
        <v>1</v>
      </c>
    </row>
    <row r="202" spans="1:6" x14ac:dyDescent="0.25">
      <c r="A202" t="s">
        <v>44</v>
      </c>
      <c r="B202" t="s">
        <v>82</v>
      </c>
      <c r="C202" t="str">
        <f t="shared" si="3"/>
        <v>BGNTND</v>
      </c>
      <c r="D202" t="s">
        <v>292</v>
      </c>
      <c r="E202">
        <v>1</v>
      </c>
      <c r="F202">
        <v>1</v>
      </c>
    </row>
    <row r="203" spans="1:6" x14ac:dyDescent="0.25">
      <c r="A203" t="s">
        <v>44</v>
      </c>
      <c r="B203" t="s">
        <v>83</v>
      </c>
      <c r="C203" t="str">
        <f t="shared" si="3"/>
        <v>BGNTRY</v>
      </c>
      <c r="D203" t="s">
        <v>293</v>
      </c>
      <c r="E203">
        <v>1</v>
      </c>
      <c r="F203">
        <v>1</v>
      </c>
    </row>
    <row r="204" spans="1:6" x14ac:dyDescent="0.25">
      <c r="A204" t="s">
        <v>44</v>
      </c>
      <c r="B204" t="s">
        <v>84</v>
      </c>
      <c r="C204" t="str">
        <f t="shared" si="3"/>
        <v>BGNTWD</v>
      </c>
      <c r="D204" t="s">
        <v>294</v>
      </c>
      <c r="E204">
        <v>1</v>
      </c>
      <c r="F204">
        <v>1</v>
      </c>
    </row>
    <row r="205" spans="1:6" x14ac:dyDescent="0.25">
      <c r="A205" t="s">
        <v>44</v>
      </c>
      <c r="B205" t="s">
        <v>85</v>
      </c>
      <c r="C205" t="str">
        <f t="shared" si="3"/>
        <v>BGNUAH</v>
      </c>
      <c r="D205" t="s">
        <v>295</v>
      </c>
      <c r="E205">
        <v>1</v>
      </c>
      <c r="F205">
        <v>1</v>
      </c>
    </row>
    <row r="206" spans="1:6" x14ac:dyDescent="0.25">
      <c r="A206" t="s">
        <v>44</v>
      </c>
      <c r="B206" t="s">
        <v>86</v>
      </c>
      <c r="C206" t="str">
        <f t="shared" si="3"/>
        <v>BGNUSD</v>
      </c>
      <c r="D206" t="s">
        <v>296</v>
      </c>
      <c r="E206">
        <v>1</v>
      </c>
      <c r="F206">
        <v>1</v>
      </c>
    </row>
    <row r="207" spans="1:6" x14ac:dyDescent="0.25">
      <c r="A207" t="s">
        <v>44</v>
      </c>
      <c r="B207" t="s">
        <v>87</v>
      </c>
      <c r="C207" t="str">
        <f t="shared" si="3"/>
        <v>BGNUYU</v>
      </c>
      <c r="D207" t="s">
        <v>297</v>
      </c>
      <c r="E207">
        <v>1</v>
      </c>
      <c r="F207">
        <v>1</v>
      </c>
    </row>
    <row r="208" spans="1:6" x14ac:dyDescent="0.25">
      <c r="A208" t="s">
        <v>44</v>
      </c>
      <c r="B208" t="s">
        <v>88</v>
      </c>
      <c r="C208" t="str">
        <f t="shared" si="3"/>
        <v>BGNVND</v>
      </c>
      <c r="D208" t="s">
        <v>298</v>
      </c>
      <c r="E208">
        <v>1</v>
      </c>
      <c r="F208">
        <v>1</v>
      </c>
    </row>
    <row r="209" spans="1:6" x14ac:dyDescent="0.25">
      <c r="A209" t="s">
        <v>44</v>
      </c>
      <c r="B209" t="s">
        <v>89</v>
      </c>
      <c r="C209" t="str">
        <f t="shared" si="3"/>
        <v>BGNZAR</v>
      </c>
      <c r="D209" t="s">
        <v>299</v>
      </c>
      <c r="E209">
        <v>1</v>
      </c>
      <c r="F209">
        <v>1</v>
      </c>
    </row>
    <row r="210" spans="1:6" x14ac:dyDescent="0.25">
      <c r="A210" t="s">
        <v>45</v>
      </c>
      <c r="B210" t="s">
        <v>41</v>
      </c>
      <c r="C210" t="str">
        <f t="shared" si="3"/>
        <v>BOBAED</v>
      </c>
      <c r="D210" t="s">
        <v>300</v>
      </c>
      <c r="E210">
        <v>1</v>
      </c>
      <c r="F210">
        <v>1</v>
      </c>
    </row>
    <row r="211" spans="1:6" x14ac:dyDescent="0.25">
      <c r="A211" t="s">
        <v>45</v>
      </c>
      <c r="B211" t="s">
        <v>42</v>
      </c>
      <c r="C211" t="str">
        <f t="shared" si="3"/>
        <v>BOBARS</v>
      </c>
      <c r="D211" t="s">
        <v>301</v>
      </c>
      <c r="E211">
        <v>1</v>
      </c>
      <c r="F211">
        <v>1</v>
      </c>
    </row>
    <row r="212" spans="1:6" x14ac:dyDescent="0.25">
      <c r="A212" t="s">
        <v>45</v>
      </c>
      <c r="B212" t="s">
        <v>43</v>
      </c>
      <c r="C212" t="str">
        <f t="shared" si="3"/>
        <v>BOBAUD</v>
      </c>
      <c r="D212" t="s">
        <v>302</v>
      </c>
      <c r="E212">
        <v>1</v>
      </c>
      <c r="F212">
        <v>1</v>
      </c>
    </row>
    <row r="213" spans="1:6" x14ac:dyDescent="0.25">
      <c r="A213" t="s">
        <v>45</v>
      </c>
      <c r="B213" t="s">
        <v>44</v>
      </c>
      <c r="C213" t="str">
        <f t="shared" si="3"/>
        <v>BOBBGN</v>
      </c>
      <c r="D213" t="s">
        <v>303</v>
      </c>
      <c r="E213">
        <v>1</v>
      </c>
      <c r="F213">
        <v>1</v>
      </c>
    </row>
    <row r="214" spans="1:6" x14ac:dyDescent="0.25">
      <c r="A214" t="s">
        <v>45</v>
      </c>
      <c r="B214" t="s">
        <v>45</v>
      </c>
      <c r="C214" t="str">
        <f t="shared" si="3"/>
        <v>BOBBOB</v>
      </c>
      <c r="D214" t="s">
        <v>304</v>
      </c>
      <c r="E214">
        <v>1</v>
      </c>
      <c r="F214">
        <v>1</v>
      </c>
    </row>
    <row r="215" spans="1:6" x14ac:dyDescent="0.25">
      <c r="A215" t="s">
        <v>45</v>
      </c>
      <c r="B215" t="s">
        <v>46</v>
      </c>
      <c r="C215" t="str">
        <f t="shared" si="3"/>
        <v>BOBBRL</v>
      </c>
      <c r="D215" t="s">
        <v>305</v>
      </c>
      <c r="E215">
        <v>1</v>
      </c>
      <c r="F215">
        <v>1</v>
      </c>
    </row>
    <row r="216" spans="1:6" x14ac:dyDescent="0.25">
      <c r="A216" t="s">
        <v>45</v>
      </c>
      <c r="B216" t="s">
        <v>47</v>
      </c>
      <c r="C216" t="str">
        <f t="shared" si="3"/>
        <v>BOBCAD</v>
      </c>
      <c r="D216" t="s">
        <v>306</v>
      </c>
      <c r="E216">
        <v>1</v>
      </c>
      <c r="F216">
        <v>1</v>
      </c>
    </row>
    <row r="217" spans="1:6" x14ac:dyDescent="0.25">
      <c r="A217" t="s">
        <v>45</v>
      </c>
      <c r="B217" t="s">
        <v>48</v>
      </c>
      <c r="C217" t="str">
        <f t="shared" si="3"/>
        <v>BOBCHF</v>
      </c>
      <c r="D217" t="s">
        <v>307</v>
      </c>
      <c r="E217">
        <v>1</v>
      </c>
      <c r="F217">
        <v>1</v>
      </c>
    </row>
    <row r="218" spans="1:6" x14ac:dyDescent="0.25">
      <c r="A218" t="s">
        <v>45</v>
      </c>
      <c r="B218" t="s">
        <v>49</v>
      </c>
      <c r="C218" t="str">
        <f t="shared" si="3"/>
        <v>BOBCLP</v>
      </c>
      <c r="D218" t="s">
        <v>308</v>
      </c>
      <c r="E218">
        <v>1</v>
      </c>
      <c r="F218">
        <v>1</v>
      </c>
    </row>
    <row r="219" spans="1:6" x14ac:dyDescent="0.25">
      <c r="A219" t="s">
        <v>45</v>
      </c>
      <c r="B219" t="s">
        <v>50</v>
      </c>
      <c r="C219" t="str">
        <f t="shared" si="3"/>
        <v>BOBCNY</v>
      </c>
      <c r="D219" t="s">
        <v>309</v>
      </c>
      <c r="E219">
        <v>1</v>
      </c>
      <c r="F219">
        <v>1</v>
      </c>
    </row>
    <row r="220" spans="1:6" x14ac:dyDescent="0.25">
      <c r="A220" t="s">
        <v>45</v>
      </c>
      <c r="B220" t="s">
        <v>51</v>
      </c>
      <c r="C220" t="str">
        <f t="shared" si="3"/>
        <v>BOBCOP</v>
      </c>
      <c r="D220" t="s">
        <v>310</v>
      </c>
      <c r="E220">
        <v>1</v>
      </c>
      <c r="F220">
        <v>1</v>
      </c>
    </row>
    <row r="221" spans="1:6" x14ac:dyDescent="0.25">
      <c r="A221" t="s">
        <v>45</v>
      </c>
      <c r="B221" t="s">
        <v>52</v>
      </c>
      <c r="C221" t="str">
        <f t="shared" si="3"/>
        <v>BOBCZK</v>
      </c>
      <c r="D221" t="s">
        <v>311</v>
      </c>
      <c r="E221">
        <v>1</v>
      </c>
      <c r="F221">
        <v>1</v>
      </c>
    </row>
    <row r="222" spans="1:6" x14ac:dyDescent="0.25">
      <c r="A222" t="s">
        <v>45</v>
      </c>
      <c r="B222" t="s">
        <v>53</v>
      </c>
      <c r="C222" t="str">
        <f t="shared" si="3"/>
        <v>BOBDKK</v>
      </c>
      <c r="D222" t="s">
        <v>312</v>
      </c>
      <c r="E222">
        <v>1</v>
      </c>
      <c r="F222">
        <v>1</v>
      </c>
    </row>
    <row r="223" spans="1:6" x14ac:dyDescent="0.25">
      <c r="A223" t="s">
        <v>45</v>
      </c>
      <c r="B223" t="s">
        <v>54</v>
      </c>
      <c r="C223" t="str">
        <f t="shared" si="3"/>
        <v>BOBDOP</v>
      </c>
      <c r="D223" t="s">
        <v>313</v>
      </c>
      <c r="E223">
        <v>1</v>
      </c>
      <c r="F223">
        <v>1</v>
      </c>
    </row>
    <row r="224" spans="1:6" x14ac:dyDescent="0.25">
      <c r="A224" t="s">
        <v>45</v>
      </c>
      <c r="B224" t="s">
        <v>36</v>
      </c>
      <c r="C224" t="str">
        <f t="shared" si="3"/>
        <v>BOBEUR</v>
      </c>
      <c r="D224" t="s">
        <v>314</v>
      </c>
      <c r="E224">
        <v>1</v>
      </c>
      <c r="F224">
        <v>1</v>
      </c>
    </row>
    <row r="225" spans="1:6" x14ac:dyDescent="0.25">
      <c r="A225" t="s">
        <v>45</v>
      </c>
      <c r="B225" t="s">
        <v>35</v>
      </c>
      <c r="C225" t="str">
        <f t="shared" si="3"/>
        <v>BOBGBP</v>
      </c>
      <c r="D225" t="s">
        <v>315</v>
      </c>
      <c r="E225">
        <v>1</v>
      </c>
      <c r="F225">
        <v>1</v>
      </c>
    </row>
    <row r="226" spans="1:6" x14ac:dyDescent="0.25">
      <c r="A226" t="s">
        <v>45</v>
      </c>
      <c r="B226" t="s">
        <v>55</v>
      </c>
      <c r="C226" t="str">
        <f t="shared" si="3"/>
        <v>BOBGTQ</v>
      </c>
      <c r="D226" t="s">
        <v>316</v>
      </c>
      <c r="E226">
        <v>1</v>
      </c>
      <c r="F226">
        <v>1</v>
      </c>
    </row>
    <row r="227" spans="1:6" x14ac:dyDescent="0.25">
      <c r="A227" t="s">
        <v>45</v>
      </c>
      <c r="B227" t="s">
        <v>56</v>
      </c>
      <c r="C227" t="str">
        <f t="shared" si="3"/>
        <v>BOBHKD</v>
      </c>
      <c r="D227" t="s">
        <v>317</v>
      </c>
      <c r="E227">
        <v>1</v>
      </c>
      <c r="F227">
        <v>1</v>
      </c>
    </row>
    <row r="228" spans="1:6" x14ac:dyDescent="0.25">
      <c r="A228" t="s">
        <v>45</v>
      </c>
      <c r="B228" t="s">
        <v>57</v>
      </c>
      <c r="C228" t="str">
        <f t="shared" si="3"/>
        <v>BOBHNL</v>
      </c>
      <c r="D228" t="s">
        <v>318</v>
      </c>
      <c r="E228">
        <v>1</v>
      </c>
      <c r="F228">
        <v>1</v>
      </c>
    </row>
    <row r="229" spans="1:6" x14ac:dyDescent="0.25">
      <c r="A229" t="s">
        <v>45</v>
      </c>
      <c r="B229" t="s">
        <v>58</v>
      </c>
      <c r="C229" t="str">
        <f t="shared" si="3"/>
        <v>BOBHRK</v>
      </c>
      <c r="D229" t="s">
        <v>319</v>
      </c>
      <c r="E229">
        <v>1</v>
      </c>
      <c r="F229">
        <v>1</v>
      </c>
    </row>
    <row r="230" spans="1:6" x14ac:dyDescent="0.25">
      <c r="A230" t="s">
        <v>45</v>
      </c>
      <c r="B230" t="s">
        <v>59</v>
      </c>
      <c r="C230" t="str">
        <f t="shared" si="3"/>
        <v>BOBHUF</v>
      </c>
      <c r="D230" t="s">
        <v>320</v>
      </c>
      <c r="E230">
        <v>1</v>
      </c>
      <c r="F230">
        <v>1</v>
      </c>
    </row>
    <row r="231" spans="1:6" x14ac:dyDescent="0.25">
      <c r="A231" t="s">
        <v>45</v>
      </c>
      <c r="B231" t="s">
        <v>60</v>
      </c>
      <c r="C231" t="str">
        <f t="shared" si="3"/>
        <v>BOBIDR</v>
      </c>
      <c r="D231" t="s">
        <v>321</v>
      </c>
      <c r="E231">
        <v>1</v>
      </c>
      <c r="F231">
        <v>1</v>
      </c>
    </row>
    <row r="232" spans="1:6" x14ac:dyDescent="0.25">
      <c r="A232" t="s">
        <v>45</v>
      </c>
      <c r="B232" t="s">
        <v>37</v>
      </c>
      <c r="C232" t="str">
        <f t="shared" si="3"/>
        <v>BOBINR</v>
      </c>
      <c r="D232" t="s">
        <v>322</v>
      </c>
      <c r="E232">
        <v>1</v>
      </c>
      <c r="F232">
        <v>1</v>
      </c>
    </row>
    <row r="233" spans="1:6" x14ac:dyDescent="0.25">
      <c r="A233" t="s">
        <v>45</v>
      </c>
      <c r="B233" t="s">
        <v>61</v>
      </c>
      <c r="C233" t="str">
        <f t="shared" si="3"/>
        <v>BOBJPY</v>
      </c>
      <c r="D233" t="s">
        <v>323</v>
      </c>
      <c r="E233">
        <v>1</v>
      </c>
      <c r="F233">
        <v>1</v>
      </c>
    </row>
    <row r="234" spans="1:6" x14ac:dyDescent="0.25">
      <c r="A234" t="s">
        <v>45</v>
      </c>
      <c r="B234" t="s">
        <v>62</v>
      </c>
      <c r="C234" t="str">
        <f t="shared" si="3"/>
        <v>BOBKRW</v>
      </c>
      <c r="D234" t="s">
        <v>324</v>
      </c>
      <c r="E234">
        <v>1</v>
      </c>
      <c r="F234">
        <v>1</v>
      </c>
    </row>
    <row r="235" spans="1:6" x14ac:dyDescent="0.25">
      <c r="A235" t="s">
        <v>45</v>
      </c>
      <c r="B235" t="s">
        <v>63</v>
      </c>
      <c r="C235" t="str">
        <f t="shared" si="3"/>
        <v>BOBLTL</v>
      </c>
      <c r="D235" t="s">
        <v>325</v>
      </c>
      <c r="E235">
        <v>1</v>
      </c>
      <c r="F235">
        <v>1</v>
      </c>
    </row>
    <row r="236" spans="1:6" x14ac:dyDescent="0.25">
      <c r="A236" t="s">
        <v>45</v>
      </c>
      <c r="B236" t="s">
        <v>64</v>
      </c>
      <c r="C236" t="str">
        <f t="shared" si="3"/>
        <v>BOBLVL</v>
      </c>
      <c r="D236" t="s">
        <v>326</v>
      </c>
      <c r="E236">
        <v>1</v>
      </c>
      <c r="F236">
        <v>1</v>
      </c>
    </row>
    <row r="237" spans="1:6" x14ac:dyDescent="0.25">
      <c r="A237" t="s">
        <v>45</v>
      </c>
      <c r="B237" t="s">
        <v>65</v>
      </c>
      <c r="C237" t="str">
        <f t="shared" si="3"/>
        <v>BOBMAD</v>
      </c>
      <c r="D237" t="s">
        <v>327</v>
      </c>
      <c r="E237">
        <v>1</v>
      </c>
      <c r="F237">
        <v>1</v>
      </c>
    </row>
    <row r="238" spans="1:6" x14ac:dyDescent="0.25">
      <c r="A238" t="s">
        <v>45</v>
      </c>
      <c r="B238" t="s">
        <v>66</v>
      </c>
      <c r="C238" t="str">
        <f t="shared" si="3"/>
        <v>BOBMXN</v>
      </c>
      <c r="D238" t="s">
        <v>328</v>
      </c>
      <c r="E238">
        <v>1</v>
      </c>
      <c r="F238">
        <v>1</v>
      </c>
    </row>
    <row r="239" spans="1:6" x14ac:dyDescent="0.25">
      <c r="A239" t="s">
        <v>45</v>
      </c>
      <c r="B239" t="s">
        <v>67</v>
      </c>
      <c r="C239" t="str">
        <f t="shared" si="3"/>
        <v>BOBMYR</v>
      </c>
      <c r="D239" t="s">
        <v>329</v>
      </c>
      <c r="E239">
        <v>1</v>
      </c>
      <c r="F239">
        <v>1</v>
      </c>
    </row>
    <row r="240" spans="1:6" x14ac:dyDescent="0.25">
      <c r="A240" t="s">
        <v>45</v>
      </c>
      <c r="B240" t="s">
        <v>68</v>
      </c>
      <c r="C240" t="str">
        <f t="shared" si="3"/>
        <v>BOBNIO</v>
      </c>
      <c r="D240" t="s">
        <v>330</v>
      </c>
      <c r="E240">
        <v>1</v>
      </c>
      <c r="F240">
        <v>1</v>
      </c>
    </row>
    <row r="241" spans="1:6" x14ac:dyDescent="0.25">
      <c r="A241" t="s">
        <v>45</v>
      </c>
      <c r="B241" t="s">
        <v>69</v>
      </c>
      <c r="C241" t="str">
        <f t="shared" si="3"/>
        <v>BOBNOK</v>
      </c>
      <c r="D241" t="s">
        <v>331</v>
      </c>
      <c r="E241">
        <v>1</v>
      </c>
      <c r="F241">
        <v>1</v>
      </c>
    </row>
    <row r="242" spans="1:6" x14ac:dyDescent="0.25">
      <c r="A242" t="s">
        <v>45</v>
      </c>
      <c r="B242" t="s">
        <v>70</v>
      </c>
      <c r="C242" t="str">
        <f t="shared" si="3"/>
        <v>BOBNZD</v>
      </c>
      <c r="D242" t="s">
        <v>332</v>
      </c>
      <c r="E242">
        <v>1</v>
      </c>
      <c r="F242">
        <v>1</v>
      </c>
    </row>
    <row r="243" spans="1:6" x14ac:dyDescent="0.25">
      <c r="A243" t="s">
        <v>45</v>
      </c>
      <c r="B243" t="s">
        <v>71</v>
      </c>
      <c r="C243" t="str">
        <f t="shared" si="3"/>
        <v>BOBOMR</v>
      </c>
      <c r="D243" t="s">
        <v>333</v>
      </c>
      <c r="E243">
        <v>1</v>
      </c>
      <c r="F243">
        <v>1</v>
      </c>
    </row>
    <row r="244" spans="1:6" x14ac:dyDescent="0.25">
      <c r="A244" t="s">
        <v>45</v>
      </c>
      <c r="B244" t="s">
        <v>72</v>
      </c>
      <c r="C244" t="str">
        <f t="shared" si="3"/>
        <v>BOBPEN</v>
      </c>
      <c r="D244" t="s">
        <v>334</v>
      </c>
      <c r="E244">
        <v>1</v>
      </c>
      <c r="F244">
        <v>1</v>
      </c>
    </row>
    <row r="245" spans="1:6" x14ac:dyDescent="0.25">
      <c r="A245" t="s">
        <v>45</v>
      </c>
      <c r="B245" t="s">
        <v>73</v>
      </c>
      <c r="C245" t="str">
        <f t="shared" si="3"/>
        <v>BOBPHP</v>
      </c>
      <c r="D245" t="s">
        <v>335</v>
      </c>
      <c r="E245">
        <v>1</v>
      </c>
      <c r="F245">
        <v>1</v>
      </c>
    </row>
    <row r="246" spans="1:6" x14ac:dyDescent="0.25">
      <c r="A246" t="s">
        <v>45</v>
      </c>
      <c r="B246" t="s">
        <v>74</v>
      </c>
      <c r="C246" t="str">
        <f t="shared" si="3"/>
        <v>BOBPLN</v>
      </c>
      <c r="D246" t="s">
        <v>336</v>
      </c>
      <c r="E246">
        <v>1</v>
      </c>
      <c r="F246">
        <v>1</v>
      </c>
    </row>
    <row r="247" spans="1:6" x14ac:dyDescent="0.25">
      <c r="A247" t="s">
        <v>45</v>
      </c>
      <c r="B247" t="s">
        <v>75</v>
      </c>
      <c r="C247" t="str">
        <f t="shared" si="3"/>
        <v>BOBQAR</v>
      </c>
      <c r="D247" t="s">
        <v>337</v>
      </c>
      <c r="E247">
        <v>1</v>
      </c>
      <c r="F247">
        <v>1</v>
      </c>
    </row>
    <row r="248" spans="1:6" x14ac:dyDescent="0.25">
      <c r="A248" t="s">
        <v>45</v>
      </c>
      <c r="B248" t="s">
        <v>76</v>
      </c>
      <c r="C248" t="str">
        <f t="shared" si="3"/>
        <v>BOBRON</v>
      </c>
      <c r="D248" t="s">
        <v>338</v>
      </c>
      <c r="E248">
        <v>1</v>
      </c>
      <c r="F248">
        <v>1</v>
      </c>
    </row>
    <row r="249" spans="1:6" x14ac:dyDescent="0.25">
      <c r="A249" t="s">
        <v>45</v>
      </c>
      <c r="B249" t="s">
        <v>77</v>
      </c>
      <c r="C249" t="str">
        <f t="shared" si="3"/>
        <v>BOBRUB</v>
      </c>
      <c r="D249" t="s">
        <v>339</v>
      </c>
      <c r="E249">
        <v>1</v>
      </c>
      <c r="F249">
        <v>1</v>
      </c>
    </row>
    <row r="250" spans="1:6" x14ac:dyDescent="0.25">
      <c r="A250" t="s">
        <v>45</v>
      </c>
      <c r="B250" t="s">
        <v>78</v>
      </c>
      <c r="C250" t="str">
        <f t="shared" si="3"/>
        <v>BOBSAR</v>
      </c>
      <c r="D250" t="s">
        <v>340</v>
      </c>
      <c r="E250">
        <v>1</v>
      </c>
      <c r="F250">
        <v>1</v>
      </c>
    </row>
    <row r="251" spans="1:6" x14ac:dyDescent="0.25">
      <c r="A251" t="s">
        <v>45</v>
      </c>
      <c r="B251" t="s">
        <v>79</v>
      </c>
      <c r="C251" t="str">
        <f t="shared" si="3"/>
        <v>BOBSEK</v>
      </c>
      <c r="D251" t="s">
        <v>341</v>
      </c>
      <c r="E251">
        <v>1</v>
      </c>
      <c r="F251">
        <v>1</v>
      </c>
    </row>
    <row r="252" spans="1:6" x14ac:dyDescent="0.25">
      <c r="A252" t="s">
        <v>45</v>
      </c>
      <c r="B252" t="s">
        <v>80</v>
      </c>
      <c r="C252" t="str">
        <f t="shared" si="3"/>
        <v>BOBSGD</v>
      </c>
      <c r="D252" t="s">
        <v>342</v>
      </c>
      <c r="E252">
        <v>1</v>
      </c>
      <c r="F252">
        <v>1</v>
      </c>
    </row>
    <row r="253" spans="1:6" x14ac:dyDescent="0.25">
      <c r="A253" t="s">
        <v>45</v>
      </c>
      <c r="B253" t="s">
        <v>81</v>
      </c>
      <c r="C253" t="str">
        <f t="shared" si="3"/>
        <v>BOBTHB</v>
      </c>
      <c r="D253" t="s">
        <v>343</v>
      </c>
      <c r="E253">
        <v>1</v>
      </c>
      <c r="F253">
        <v>1</v>
      </c>
    </row>
    <row r="254" spans="1:6" x14ac:dyDescent="0.25">
      <c r="A254" t="s">
        <v>45</v>
      </c>
      <c r="B254" t="s">
        <v>82</v>
      </c>
      <c r="C254" t="str">
        <f t="shared" si="3"/>
        <v>BOBTND</v>
      </c>
      <c r="D254" t="s">
        <v>344</v>
      </c>
      <c r="E254">
        <v>1</v>
      </c>
      <c r="F254">
        <v>1</v>
      </c>
    </row>
    <row r="255" spans="1:6" x14ac:dyDescent="0.25">
      <c r="A255" t="s">
        <v>45</v>
      </c>
      <c r="B255" t="s">
        <v>83</v>
      </c>
      <c r="C255" t="str">
        <f t="shared" si="3"/>
        <v>BOBTRY</v>
      </c>
      <c r="D255" t="s">
        <v>345</v>
      </c>
      <c r="E255">
        <v>1</v>
      </c>
      <c r="F255">
        <v>1</v>
      </c>
    </row>
    <row r="256" spans="1:6" x14ac:dyDescent="0.25">
      <c r="A256" t="s">
        <v>45</v>
      </c>
      <c r="B256" t="s">
        <v>84</v>
      </c>
      <c r="C256" t="str">
        <f t="shared" si="3"/>
        <v>BOBTWD</v>
      </c>
      <c r="D256" t="s">
        <v>346</v>
      </c>
      <c r="E256">
        <v>1</v>
      </c>
      <c r="F256">
        <v>1</v>
      </c>
    </row>
    <row r="257" spans="1:6" x14ac:dyDescent="0.25">
      <c r="A257" t="s">
        <v>45</v>
      </c>
      <c r="B257" t="s">
        <v>85</v>
      </c>
      <c r="C257" t="str">
        <f t="shared" si="3"/>
        <v>BOBUAH</v>
      </c>
      <c r="D257" t="s">
        <v>347</v>
      </c>
      <c r="E257">
        <v>1</v>
      </c>
      <c r="F257">
        <v>1</v>
      </c>
    </row>
    <row r="258" spans="1:6" x14ac:dyDescent="0.25">
      <c r="A258" t="s">
        <v>45</v>
      </c>
      <c r="B258" t="s">
        <v>86</v>
      </c>
      <c r="C258" t="str">
        <f t="shared" si="3"/>
        <v>BOBUSD</v>
      </c>
      <c r="D258" t="s">
        <v>348</v>
      </c>
      <c r="E258">
        <v>1</v>
      </c>
      <c r="F258">
        <v>1</v>
      </c>
    </row>
    <row r="259" spans="1:6" x14ac:dyDescent="0.25">
      <c r="A259" t="s">
        <v>45</v>
      </c>
      <c r="B259" t="s">
        <v>87</v>
      </c>
      <c r="C259" t="str">
        <f t="shared" ref="C259:C322" si="4">A259&amp;B259</f>
        <v>BOBUYU</v>
      </c>
      <c r="D259" t="s">
        <v>349</v>
      </c>
      <c r="E259">
        <v>1</v>
      </c>
      <c r="F259">
        <v>1</v>
      </c>
    </row>
    <row r="260" spans="1:6" x14ac:dyDescent="0.25">
      <c r="A260" t="s">
        <v>45</v>
      </c>
      <c r="B260" t="s">
        <v>88</v>
      </c>
      <c r="C260" t="str">
        <f t="shared" si="4"/>
        <v>BOBVND</v>
      </c>
      <c r="D260" t="s">
        <v>350</v>
      </c>
      <c r="E260">
        <v>1</v>
      </c>
      <c r="F260">
        <v>1</v>
      </c>
    </row>
    <row r="261" spans="1:6" x14ac:dyDescent="0.25">
      <c r="A261" t="s">
        <v>45</v>
      </c>
      <c r="B261" t="s">
        <v>89</v>
      </c>
      <c r="C261" t="str">
        <f t="shared" si="4"/>
        <v>BOBZAR</v>
      </c>
      <c r="D261" t="s">
        <v>351</v>
      </c>
      <c r="E261">
        <v>1</v>
      </c>
      <c r="F261">
        <v>1</v>
      </c>
    </row>
    <row r="262" spans="1:6" x14ac:dyDescent="0.25">
      <c r="A262" t="s">
        <v>46</v>
      </c>
      <c r="B262" t="s">
        <v>41</v>
      </c>
      <c r="C262" t="str">
        <f t="shared" si="4"/>
        <v>BRLAED</v>
      </c>
      <c r="D262" t="s">
        <v>352</v>
      </c>
      <c r="E262">
        <v>1</v>
      </c>
      <c r="F262">
        <v>1</v>
      </c>
    </row>
    <row r="263" spans="1:6" x14ac:dyDescent="0.25">
      <c r="A263" t="s">
        <v>46</v>
      </c>
      <c r="B263" t="s">
        <v>42</v>
      </c>
      <c r="C263" t="str">
        <f t="shared" si="4"/>
        <v>BRLARS</v>
      </c>
      <c r="D263" t="s">
        <v>353</v>
      </c>
      <c r="E263">
        <v>1</v>
      </c>
      <c r="F263">
        <v>1</v>
      </c>
    </row>
    <row r="264" spans="1:6" x14ac:dyDescent="0.25">
      <c r="A264" t="s">
        <v>46</v>
      </c>
      <c r="B264" t="s">
        <v>43</v>
      </c>
      <c r="C264" t="str">
        <f t="shared" si="4"/>
        <v>BRLAUD</v>
      </c>
      <c r="D264" t="s">
        <v>354</v>
      </c>
      <c r="E264">
        <v>1</v>
      </c>
      <c r="F264">
        <v>1</v>
      </c>
    </row>
    <row r="265" spans="1:6" x14ac:dyDescent="0.25">
      <c r="A265" t="s">
        <v>46</v>
      </c>
      <c r="B265" t="s">
        <v>44</v>
      </c>
      <c r="C265" t="str">
        <f t="shared" si="4"/>
        <v>BRLBGN</v>
      </c>
      <c r="D265" t="s">
        <v>355</v>
      </c>
      <c r="E265">
        <v>1</v>
      </c>
      <c r="F265">
        <v>1</v>
      </c>
    </row>
    <row r="266" spans="1:6" x14ac:dyDescent="0.25">
      <c r="A266" t="s">
        <v>46</v>
      </c>
      <c r="B266" t="s">
        <v>45</v>
      </c>
      <c r="C266" t="str">
        <f t="shared" si="4"/>
        <v>BRLBOB</v>
      </c>
      <c r="D266" t="s">
        <v>356</v>
      </c>
      <c r="E266">
        <v>1</v>
      </c>
      <c r="F266">
        <v>1</v>
      </c>
    </row>
    <row r="267" spans="1:6" x14ac:dyDescent="0.25">
      <c r="A267" t="s">
        <v>46</v>
      </c>
      <c r="B267" t="s">
        <v>46</v>
      </c>
      <c r="C267" t="str">
        <f t="shared" si="4"/>
        <v>BRLBRL</v>
      </c>
      <c r="D267" t="s">
        <v>357</v>
      </c>
      <c r="E267">
        <v>1</v>
      </c>
      <c r="F267">
        <v>1</v>
      </c>
    </row>
    <row r="268" spans="1:6" x14ac:dyDescent="0.25">
      <c r="A268" t="s">
        <v>46</v>
      </c>
      <c r="B268" t="s">
        <v>47</v>
      </c>
      <c r="C268" t="str">
        <f t="shared" si="4"/>
        <v>BRLCAD</v>
      </c>
      <c r="D268" t="s">
        <v>358</v>
      </c>
      <c r="E268">
        <v>1</v>
      </c>
      <c r="F268">
        <v>1</v>
      </c>
    </row>
    <row r="269" spans="1:6" x14ac:dyDescent="0.25">
      <c r="A269" t="s">
        <v>46</v>
      </c>
      <c r="B269" t="s">
        <v>48</v>
      </c>
      <c r="C269" t="str">
        <f t="shared" si="4"/>
        <v>BRLCHF</v>
      </c>
      <c r="D269" t="s">
        <v>359</v>
      </c>
      <c r="E269">
        <v>1</v>
      </c>
      <c r="F269">
        <v>1</v>
      </c>
    </row>
    <row r="270" spans="1:6" x14ac:dyDescent="0.25">
      <c r="A270" t="s">
        <v>46</v>
      </c>
      <c r="B270" t="s">
        <v>49</v>
      </c>
      <c r="C270" t="str">
        <f t="shared" si="4"/>
        <v>BRLCLP</v>
      </c>
      <c r="D270" t="s">
        <v>360</v>
      </c>
      <c r="E270">
        <v>1</v>
      </c>
      <c r="F270">
        <v>1</v>
      </c>
    </row>
    <row r="271" spans="1:6" x14ac:dyDescent="0.25">
      <c r="A271" t="s">
        <v>46</v>
      </c>
      <c r="B271" t="s">
        <v>50</v>
      </c>
      <c r="C271" t="str">
        <f t="shared" si="4"/>
        <v>BRLCNY</v>
      </c>
      <c r="D271" t="s">
        <v>361</v>
      </c>
      <c r="E271">
        <v>1</v>
      </c>
      <c r="F271">
        <v>1</v>
      </c>
    </row>
    <row r="272" spans="1:6" x14ac:dyDescent="0.25">
      <c r="A272" t="s">
        <v>46</v>
      </c>
      <c r="B272" t="s">
        <v>51</v>
      </c>
      <c r="C272" t="str">
        <f t="shared" si="4"/>
        <v>BRLCOP</v>
      </c>
      <c r="D272" t="s">
        <v>362</v>
      </c>
      <c r="E272">
        <v>1</v>
      </c>
      <c r="F272">
        <v>1</v>
      </c>
    </row>
    <row r="273" spans="1:6" x14ac:dyDescent="0.25">
      <c r="A273" t="s">
        <v>46</v>
      </c>
      <c r="B273" t="s">
        <v>52</v>
      </c>
      <c r="C273" t="str">
        <f t="shared" si="4"/>
        <v>BRLCZK</v>
      </c>
      <c r="D273" t="s">
        <v>363</v>
      </c>
      <c r="E273">
        <v>1</v>
      </c>
      <c r="F273">
        <v>1</v>
      </c>
    </row>
    <row r="274" spans="1:6" x14ac:dyDescent="0.25">
      <c r="A274" t="s">
        <v>46</v>
      </c>
      <c r="B274" t="s">
        <v>53</v>
      </c>
      <c r="C274" t="str">
        <f t="shared" si="4"/>
        <v>BRLDKK</v>
      </c>
      <c r="D274" t="s">
        <v>364</v>
      </c>
      <c r="E274">
        <v>1</v>
      </c>
      <c r="F274">
        <v>1</v>
      </c>
    </row>
    <row r="275" spans="1:6" x14ac:dyDescent="0.25">
      <c r="A275" t="s">
        <v>46</v>
      </c>
      <c r="B275" t="s">
        <v>54</v>
      </c>
      <c r="C275" t="str">
        <f t="shared" si="4"/>
        <v>BRLDOP</v>
      </c>
      <c r="D275" t="s">
        <v>365</v>
      </c>
      <c r="E275">
        <v>1</v>
      </c>
      <c r="F275">
        <v>1</v>
      </c>
    </row>
    <row r="276" spans="1:6" x14ac:dyDescent="0.25">
      <c r="A276" t="s">
        <v>46</v>
      </c>
      <c r="B276" t="s">
        <v>36</v>
      </c>
      <c r="C276" t="str">
        <f t="shared" si="4"/>
        <v>BRLEUR</v>
      </c>
      <c r="D276" t="s">
        <v>366</v>
      </c>
      <c r="E276">
        <v>1</v>
      </c>
      <c r="F276">
        <v>1</v>
      </c>
    </row>
    <row r="277" spans="1:6" x14ac:dyDescent="0.25">
      <c r="A277" t="s">
        <v>46</v>
      </c>
      <c r="B277" t="s">
        <v>35</v>
      </c>
      <c r="C277" t="str">
        <f t="shared" si="4"/>
        <v>BRLGBP</v>
      </c>
      <c r="D277" t="s">
        <v>367</v>
      </c>
      <c r="E277">
        <v>1</v>
      </c>
      <c r="F277">
        <v>1</v>
      </c>
    </row>
    <row r="278" spans="1:6" x14ac:dyDescent="0.25">
      <c r="A278" t="s">
        <v>46</v>
      </c>
      <c r="B278" t="s">
        <v>55</v>
      </c>
      <c r="C278" t="str">
        <f t="shared" si="4"/>
        <v>BRLGTQ</v>
      </c>
      <c r="D278" t="s">
        <v>368</v>
      </c>
      <c r="E278">
        <v>1</v>
      </c>
      <c r="F278">
        <v>1</v>
      </c>
    </row>
    <row r="279" spans="1:6" x14ac:dyDescent="0.25">
      <c r="A279" t="s">
        <v>46</v>
      </c>
      <c r="B279" t="s">
        <v>56</v>
      </c>
      <c r="C279" t="str">
        <f t="shared" si="4"/>
        <v>BRLHKD</v>
      </c>
      <c r="D279" t="s">
        <v>369</v>
      </c>
      <c r="E279">
        <v>1</v>
      </c>
      <c r="F279">
        <v>1</v>
      </c>
    </row>
    <row r="280" spans="1:6" x14ac:dyDescent="0.25">
      <c r="A280" t="s">
        <v>46</v>
      </c>
      <c r="B280" t="s">
        <v>57</v>
      </c>
      <c r="C280" t="str">
        <f t="shared" si="4"/>
        <v>BRLHNL</v>
      </c>
      <c r="D280" t="s">
        <v>370</v>
      </c>
      <c r="E280">
        <v>1</v>
      </c>
      <c r="F280">
        <v>1</v>
      </c>
    </row>
    <row r="281" spans="1:6" x14ac:dyDescent="0.25">
      <c r="A281" t="s">
        <v>46</v>
      </c>
      <c r="B281" t="s">
        <v>58</v>
      </c>
      <c r="C281" t="str">
        <f t="shared" si="4"/>
        <v>BRLHRK</v>
      </c>
      <c r="D281" t="s">
        <v>371</v>
      </c>
      <c r="E281">
        <v>1</v>
      </c>
      <c r="F281">
        <v>1</v>
      </c>
    </row>
    <row r="282" spans="1:6" x14ac:dyDescent="0.25">
      <c r="A282" t="s">
        <v>46</v>
      </c>
      <c r="B282" t="s">
        <v>59</v>
      </c>
      <c r="C282" t="str">
        <f t="shared" si="4"/>
        <v>BRLHUF</v>
      </c>
      <c r="D282" t="s">
        <v>372</v>
      </c>
      <c r="E282">
        <v>1</v>
      </c>
      <c r="F282">
        <v>1</v>
      </c>
    </row>
    <row r="283" spans="1:6" x14ac:dyDescent="0.25">
      <c r="A283" t="s">
        <v>46</v>
      </c>
      <c r="B283" t="s">
        <v>60</v>
      </c>
      <c r="C283" t="str">
        <f t="shared" si="4"/>
        <v>BRLIDR</v>
      </c>
      <c r="D283" t="s">
        <v>373</v>
      </c>
      <c r="E283">
        <v>1</v>
      </c>
      <c r="F283">
        <v>1</v>
      </c>
    </row>
    <row r="284" spans="1:6" x14ac:dyDescent="0.25">
      <c r="A284" t="s">
        <v>46</v>
      </c>
      <c r="B284" t="s">
        <v>37</v>
      </c>
      <c r="C284" t="str">
        <f t="shared" si="4"/>
        <v>BRLINR</v>
      </c>
      <c r="D284" t="s">
        <v>374</v>
      </c>
      <c r="E284">
        <v>1</v>
      </c>
      <c r="F284">
        <v>1</v>
      </c>
    </row>
    <row r="285" spans="1:6" x14ac:dyDescent="0.25">
      <c r="A285" t="s">
        <v>46</v>
      </c>
      <c r="B285" t="s">
        <v>61</v>
      </c>
      <c r="C285" t="str">
        <f t="shared" si="4"/>
        <v>BRLJPY</v>
      </c>
      <c r="D285" t="s">
        <v>375</v>
      </c>
      <c r="E285">
        <v>1</v>
      </c>
      <c r="F285">
        <v>1</v>
      </c>
    </row>
    <row r="286" spans="1:6" x14ac:dyDescent="0.25">
      <c r="A286" t="s">
        <v>46</v>
      </c>
      <c r="B286" t="s">
        <v>62</v>
      </c>
      <c r="C286" t="str">
        <f t="shared" si="4"/>
        <v>BRLKRW</v>
      </c>
      <c r="D286" t="s">
        <v>376</v>
      </c>
      <c r="E286">
        <v>1</v>
      </c>
      <c r="F286">
        <v>1</v>
      </c>
    </row>
    <row r="287" spans="1:6" x14ac:dyDescent="0.25">
      <c r="A287" t="s">
        <v>46</v>
      </c>
      <c r="B287" t="s">
        <v>63</v>
      </c>
      <c r="C287" t="str">
        <f t="shared" si="4"/>
        <v>BRLLTL</v>
      </c>
      <c r="D287" t="s">
        <v>377</v>
      </c>
      <c r="E287">
        <v>1</v>
      </c>
      <c r="F287">
        <v>1</v>
      </c>
    </row>
    <row r="288" spans="1:6" x14ac:dyDescent="0.25">
      <c r="A288" t="s">
        <v>46</v>
      </c>
      <c r="B288" t="s">
        <v>64</v>
      </c>
      <c r="C288" t="str">
        <f t="shared" si="4"/>
        <v>BRLLVL</v>
      </c>
      <c r="D288" t="s">
        <v>378</v>
      </c>
      <c r="E288">
        <v>1</v>
      </c>
      <c r="F288">
        <v>1</v>
      </c>
    </row>
    <row r="289" spans="1:6" x14ac:dyDescent="0.25">
      <c r="A289" t="s">
        <v>46</v>
      </c>
      <c r="B289" t="s">
        <v>65</v>
      </c>
      <c r="C289" t="str">
        <f t="shared" si="4"/>
        <v>BRLMAD</v>
      </c>
      <c r="D289" t="s">
        <v>379</v>
      </c>
      <c r="E289">
        <v>1</v>
      </c>
      <c r="F289">
        <v>1</v>
      </c>
    </row>
    <row r="290" spans="1:6" x14ac:dyDescent="0.25">
      <c r="A290" t="s">
        <v>46</v>
      </c>
      <c r="B290" t="s">
        <v>66</v>
      </c>
      <c r="C290" t="str">
        <f t="shared" si="4"/>
        <v>BRLMXN</v>
      </c>
      <c r="D290" t="s">
        <v>380</v>
      </c>
      <c r="E290">
        <v>1</v>
      </c>
      <c r="F290">
        <v>1</v>
      </c>
    </row>
    <row r="291" spans="1:6" x14ac:dyDescent="0.25">
      <c r="A291" t="s">
        <v>46</v>
      </c>
      <c r="B291" t="s">
        <v>67</v>
      </c>
      <c r="C291" t="str">
        <f t="shared" si="4"/>
        <v>BRLMYR</v>
      </c>
      <c r="D291" t="s">
        <v>381</v>
      </c>
      <c r="E291">
        <v>1</v>
      </c>
      <c r="F291">
        <v>1</v>
      </c>
    </row>
    <row r="292" spans="1:6" x14ac:dyDescent="0.25">
      <c r="A292" t="s">
        <v>46</v>
      </c>
      <c r="B292" t="s">
        <v>68</v>
      </c>
      <c r="C292" t="str">
        <f t="shared" si="4"/>
        <v>BRLNIO</v>
      </c>
      <c r="D292" t="s">
        <v>382</v>
      </c>
      <c r="E292">
        <v>1</v>
      </c>
      <c r="F292">
        <v>1</v>
      </c>
    </row>
    <row r="293" spans="1:6" x14ac:dyDescent="0.25">
      <c r="A293" t="s">
        <v>46</v>
      </c>
      <c r="B293" t="s">
        <v>69</v>
      </c>
      <c r="C293" t="str">
        <f t="shared" si="4"/>
        <v>BRLNOK</v>
      </c>
      <c r="D293" t="s">
        <v>383</v>
      </c>
      <c r="E293">
        <v>1</v>
      </c>
      <c r="F293">
        <v>1</v>
      </c>
    </row>
    <row r="294" spans="1:6" x14ac:dyDescent="0.25">
      <c r="A294" t="s">
        <v>46</v>
      </c>
      <c r="B294" t="s">
        <v>70</v>
      </c>
      <c r="C294" t="str">
        <f t="shared" si="4"/>
        <v>BRLNZD</v>
      </c>
      <c r="D294" t="s">
        <v>384</v>
      </c>
      <c r="E294">
        <v>1</v>
      </c>
      <c r="F294">
        <v>1</v>
      </c>
    </row>
    <row r="295" spans="1:6" x14ac:dyDescent="0.25">
      <c r="A295" t="s">
        <v>46</v>
      </c>
      <c r="B295" t="s">
        <v>71</v>
      </c>
      <c r="C295" t="str">
        <f t="shared" si="4"/>
        <v>BRLOMR</v>
      </c>
      <c r="D295" t="s">
        <v>385</v>
      </c>
      <c r="E295">
        <v>1</v>
      </c>
      <c r="F295">
        <v>1</v>
      </c>
    </row>
    <row r="296" spans="1:6" x14ac:dyDescent="0.25">
      <c r="A296" t="s">
        <v>46</v>
      </c>
      <c r="B296" t="s">
        <v>72</v>
      </c>
      <c r="C296" t="str">
        <f t="shared" si="4"/>
        <v>BRLPEN</v>
      </c>
      <c r="D296" t="s">
        <v>386</v>
      </c>
      <c r="E296">
        <v>1</v>
      </c>
      <c r="F296">
        <v>1</v>
      </c>
    </row>
    <row r="297" spans="1:6" x14ac:dyDescent="0.25">
      <c r="A297" t="s">
        <v>46</v>
      </c>
      <c r="B297" t="s">
        <v>73</v>
      </c>
      <c r="C297" t="str">
        <f t="shared" si="4"/>
        <v>BRLPHP</v>
      </c>
      <c r="D297" t="s">
        <v>387</v>
      </c>
      <c r="E297">
        <v>1</v>
      </c>
      <c r="F297">
        <v>1</v>
      </c>
    </row>
    <row r="298" spans="1:6" x14ac:dyDescent="0.25">
      <c r="A298" t="s">
        <v>46</v>
      </c>
      <c r="B298" t="s">
        <v>74</v>
      </c>
      <c r="C298" t="str">
        <f t="shared" si="4"/>
        <v>BRLPLN</v>
      </c>
      <c r="D298" t="s">
        <v>388</v>
      </c>
      <c r="E298">
        <v>1</v>
      </c>
      <c r="F298">
        <v>1</v>
      </c>
    </row>
    <row r="299" spans="1:6" x14ac:dyDescent="0.25">
      <c r="A299" t="s">
        <v>46</v>
      </c>
      <c r="B299" t="s">
        <v>75</v>
      </c>
      <c r="C299" t="str">
        <f t="shared" si="4"/>
        <v>BRLQAR</v>
      </c>
      <c r="D299" t="s">
        <v>389</v>
      </c>
      <c r="E299">
        <v>1</v>
      </c>
      <c r="F299">
        <v>1</v>
      </c>
    </row>
    <row r="300" spans="1:6" x14ac:dyDescent="0.25">
      <c r="A300" t="s">
        <v>46</v>
      </c>
      <c r="B300" t="s">
        <v>76</v>
      </c>
      <c r="C300" t="str">
        <f t="shared" si="4"/>
        <v>BRLRON</v>
      </c>
      <c r="D300" t="s">
        <v>390</v>
      </c>
      <c r="E300">
        <v>1</v>
      </c>
      <c r="F300">
        <v>1</v>
      </c>
    </row>
    <row r="301" spans="1:6" x14ac:dyDescent="0.25">
      <c r="A301" t="s">
        <v>46</v>
      </c>
      <c r="B301" t="s">
        <v>77</v>
      </c>
      <c r="C301" t="str">
        <f t="shared" si="4"/>
        <v>BRLRUB</v>
      </c>
      <c r="D301" t="s">
        <v>391</v>
      </c>
      <c r="E301">
        <v>1</v>
      </c>
      <c r="F301">
        <v>1</v>
      </c>
    </row>
    <row r="302" spans="1:6" x14ac:dyDescent="0.25">
      <c r="A302" t="s">
        <v>46</v>
      </c>
      <c r="B302" t="s">
        <v>78</v>
      </c>
      <c r="C302" t="str">
        <f t="shared" si="4"/>
        <v>BRLSAR</v>
      </c>
      <c r="D302" t="s">
        <v>392</v>
      </c>
      <c r="E302">
        <v>1</v>
      </c>
      <c r="F302">
        <v>1</v>
      </c>
    </row>
    <row r="303" spans="1:6" x14ac:dyDescent="0.25">
      <c r="A303" t="s">
        <v>46</v>
      </c>
      <c r="B303" t="s">
        <v>79</v>
      </c>
      <c r="C303" t="str">
        <f t="shared" si="4"/>
        <v>BRLSEK</v>
      </c>
      <c r="D303" t="s">
        <v>393</v>
      </c>
      <c r="E303">
        <v>1</v>
      </c>
      <c r="F303">
        <v>1</v>
      </c>
    </row>
    <row r="304" spans="1:6" x14ac:dyDescent="0.25">
      <c r="A304" t="s">
        <v>46</v>
      </c>
      <c r="B304" t="s">
        <v>80</v>
      </c>
      <c r="C304" t="str">
        <f t="shared" si="4"/>
        <v>BRLSGD</v>
      </c>
      <c r="D304" t="s">
        <v>394</v>
      </c>
      <c r="E304">
        <v>1</v>
      </c>
      <c r="F304">
        <v>1</v>
      </c>
    </row>
    <row r="305" spans="1:6" x14ac:dyDescent="0.25">
      <c r="A305" t="s">
        <v>46</v>
      </c>
      <c r="B305" t="s">
        <v>81</v>
      </c>
      <c r="C305" t="str">
        <f t="shared" si="4"/>
        <v>BRLTHB</v>
      </c>
      <c r="D305" t="s">
        <v>395</v>
      </c>
      <c r="E305">
        <v>1</v>
      </c>
      <c r="F305">
        <v>1</v>
      </c>
    </row>
    <row r="306" spans="1:6" x14ac:dyDescent="0.25">
      <c r="A306" t="s">
        <v>46</v>
      </c>
      <c r="B306" t="s">
        <v>82</v>
      </c>
      <c r="C306" t="str">
        <f t="shared" si="4"/>
        <v>BRLTND</v>
      </c>
      <c r="D306" t="s">
        <v>396</v>
      </c>
      <c r="E306">
        <v>1</v>
      </c>
      <c r="F306">
        <v>1</v>
      </c>
    </row>
    <row r="307" spans="1:6" x14ac:dyDescent="0.25">
      <c r="A307" t="s">
        <v>46</v>
      </c>
      <c r="B307" t="s">
        <v>83</v>
      </c>
      <c r="C307" t="str">
        <f t="shared" si="4"/>
        <v>BRLTRY</v>
      </c>
      <c r="D307" t="s">
        <v>397</v>
      </c>
      <c r="E307">
        <v>1</v>
      </c>
      <c r="F307">
        <v>1</v>
      </c>
    </row>
    <row r="308" spans="1:6" x14ac:dyDescent="0.25">
      <c r="A308" t="s">
        <v>46</v>
      </c>
      <c r="B308" t="s">
        <v>84</v>
      </c>
      <c r="C308" t="str">
        <f t="shared" si="4"/>
        <v>BRLTWD</v>
      </c>
      <c r="D308" t="s">
        <v>398</v>
      </c>
      <c r="E308">
        <v>1</v>
      </c>
      <c r="F308">
        <v>1</v>
      </c>
    </row>
    <row r="309" spans="1:6" x14ac:dyDescent="0.25">
      <c r="A309" t="s">
        <v>46</v>
      </c>
      <c r="B309" t="s">
        <v>85</v>
      </c>
      <c r="C309" t="str">
        <f t="shared" si="4"/>
        <v>BRLUAH</v>
      </c>
      <c r="D309" t="s">
        <v>399</v>
      </c>
      <c r="E309">
        <v>1</v>
      </c>
      <c r="F309">
        <v>1</v>
      </c>
    </row>
    <row r="310" spans="1:6" x14ac:dyDescent="0.25">
      <c r="A310" t="s">
        <v>46</v>
      </c>
      <c r="B310" t="s">
        <v>86</v>
      </c>
      <c r="C310" t="str">
        <f t="shared" si="4"/>
        <v>BRLUSD</v>
      </c>
      <c r="D310" t="s">
        <v>400</v>
      </c>
      <c r="E310">
        <v>1</v>
      </c>
      <c r="F310">
        <v>1</v>
      </c>
    </row>
    <row r="311" spans="1:6" x14ac:dyDescent="0.25">
      <c r="A311" t="s">
        <v>46</v>
      </c>
      <c r="B311" t="s">
        <v>87</v>
      </c>
      <c r="C311" t="str">
        <f t="shared" si="4"/>
        <v>BRLUYU</v>
      </c>
      <c r="D311" t="s">
        <v>401</v>
      </c>
      <c r="E311">
        <v>1</v>
      </c>
      <c r="F311">
        <v>1</v>
      </c>
    </row>
    <row r="312" spans="1:6" x14ac:dyDescent="0.25">
      <c r="A312" t="s">
        <v>46</v>
      </c>
      <c r="B312" t="s">
        <v>88</v>
      </c>
      <c r="C312" t="str">
        <f t="shared" si="4"/>
        <v>BRLVND</v>
      </c>
      <c r="D312" t="s">
        <v>402</v>
      </c>
      <c r="E312">
        <v>1</v>
      </c>
      <c r="F312">
        <v>1</v>
      </c>
    </row>
    <row r="313" spans="1:6" x14ac:dyDescent="0.25">
      <c r="A313" t="s">
        <v>46</v>
      </c>
      <c r="B313" t="s">
        <v>89</v>
      </c>
      <c r="C313" t="str">
        <f t="shared" si="4"/>
        <v>BRLZAR</v>
      </c>
      <c r="D313" t="s">
        <v>403</v>
      </c>
      <c r="E313">
        <v>1</v>
      </c>
      <c r="F313">
        <v>1</v>
      </c>
    </row>
    <row r="314" spans="1:6" x14ac:dyDescent="0.25">
      <c r="A314" t="s">
        <v>47</v>
      </c>
      <c r="B314" t="s">
        <v>41</v>
      </c>
      <c r="C314" t="str">
        <f t="shared" si="4"/>
        <v>CADAED</v>
      </c>
      <c r="D314" t="s">
        <v>404</v>
      </c>
      <c r="E314">
        <v>1</v>
      </c>
      <c r="F314">
        <v>1</v>
      </c>
    </row>
    <row r="315" spans="1:6" x14ac:dyDescent="0.25">
      <c r="A315" t="s">
        <v>47</v>
      </c>
      <c r="B315" t="s">
        <v>42</v>
      </c>
      <c r="C315" t="str">
        <f t="shared" si="4"/>
        <v>CADARS</v>
      </c>
      <c r="D315" t="s">
        <v>405</v>
      </c>
      <c r="E315">
        <v>1</v>
      </c>
      <c r="F315">
        <v>1</v>
      </c>
    </row>
    <row r="316" spans="1:6" x14ac:dyDescent="0.25">
      <c r="A316" t="s">
        <v>47</v>
      </c>
      <c r="B316" t="s">
        <v>43</v>
      </c>
      <c r="C316" t="str">
        <f t="shared" si="4"/>
        <v>CADAUD</v>
      </c>
      <c r="D316" t="s">
        <v>406</v>
      </c>
      <c r="E316">
        <v>1</v>
      </c>
      <c r="F316">
        <v>1</v>
      </c>
    </row>
    <row r="317" spans="1:6" x14ac:dyDescent="0.25">
      <c r="A317" t="s">
        <v>47</v>
      </c>
      <c r="B317" t="s">
        <v>44</v>
      </c>
      <c r="C317" t="str">
        <f t="shared" si="4"/>
        <v>CADBGN</v>
      </c>
      <c r="D317" t="s">
        <v>407</v>
      </c>
      <c r="E317">
        <v>1</v>
      </c>
      <c r="F317">
        <v>1</v>
      </c>
    </row>
    <row r="318" spans="1:6" x14ac:dyDescent="0.25">
      <c r="A318" t="s">
        <v>47</v>
      </c>
      <c r="B318" t="s">
        <v>45</v>
      </c>
      <c r="C318" t="str">
        <f t="shared" si="4"/>
        <v>CADBOB</v>
      </c>
      <c r="D318" t="s">
        <v>408</v>
      </c>
      <c r="E318">
        <v>1</v>
      </c>
      <c r="F318">
        <v>1</v>
      </c>
    </row>
    <row r="319" spans="1:6" x14ac:dyDescent="0.25">
      <c r="A319" t="s">
        <v>47</v>
      </c>
      <c r="B319" t="s">
        <v>46</v>
      </c>
      <c r="C319" t="str">
        <f t="shared" si="4"/>
        <v>CADBRL</v>
      </c>
      <c r="D319" t="s">
        <v>409</v>
      </c>
      <c r="E319">
        <v>1</v>
      </c>
      <c r="F319">
        <v>1</v>
      </c>
    </row>
    <row r="320" spans="1:6" x14ac:dyDescent="0.25">
      <c r="A320" t="s">
        <v>47</v>
      </c>
      <c r="B320" t="s">
        <v>47</v>
      </c>
      <c r="C320" t="str">
        <f t="shared" si="4"/>
        <v>CADCAD</v>
      </c>
      <c r="D320" t="s">
        <v>410</v>
      </c>
      <c r="E320">
        <v>1</v>
      </c>
      <c r="F320">
        <v>1</v>
      </c>
    </row>
    <row r="321" spans="1:6" x14ac:dyDescent="0.25">
      <c r="A321" t="s">
        <v>47</v>
      </c>
      <c r="B321" t="s">
        <v>48</v>
      </c>
      <c r="C321" t="str">
        <f t="shared" si="4"/>
        <v>CADCHF</v>
      </c>
      <c r="D321" t="s">
        <v>411</v>
      </c>
      <c r="E321">
        <v>1</v>
      </c>
      <c r="F321">
        <v>1</v>
      </c>
    </row>
    <row r="322" spans="1:6" x14ac:dyDescent="0.25">
      <c r="A322" t="s">
        <v>47</v>
      </c>
      <c r="B322" t="s">
        <v>49</v>
      </c>
      <c r="C322" t="str">
        <f t="shared" si="4"/>
        <v>CADCLP</v>
      </c>
      <c r="D322" t="s">
        <v>412</v>
      </c>
      <c r="E322">
        <v>1</v>
      </c>
      <c r="F322">
        <v>1</v>
      </c>
    </row>
    <row r="323" spans="1:6" x14ac:dyDescent="0.25">
      <c r="A323" t="s">
        <v>47</v>
      </c>
      <c r="B323" t="s">
        <v>50</v>
      </c>
      <c r="C323" t="str">
        <f t="shared" ref="C323:C386" si="5">A323&amp;B323</f>
        <v>CADCNY</v>
      </c>
      <c r="D323" t="s">
        <v>413</v>
      </c>
      <c r="E323">
        <v>1</v>
      </c>
      <c r="F323">
        <v>1</v>
      </c>
    </row>
    <row r="324" spans="1:6" x14ac:dyDescent="0.25">
      <c r="A324" t="s">
        <v>47</v>
      </c>
      <c r="B324" t="s">
        <v>51</v>
      </c>
      <c r="C324" t="str">
        <f t="shared" si="5"/>
        <v>CADCOP</v>
      </c>
      <c r="D324" t="s">
        <v>414</v>
      </c>
      <c r="E324">
        <v>1</v>
      </c>
      <c r="F324">
        <v>1</v>
      </c>
    </row>
    <row r="325" spans="1:6" x14ac:dyDescent="0.25">
      <c r="A325" t="s">
        <v>47</v>
      </c>
      <c r="B325" t="s">
        <v>52</v>
      </c>
      <c r="C325" t="str">
        <f t="shared" si="5"/>
        <v>CADCZK</v>
      </c>
      <c r="D325" t="s">
        <v>415</v>
      </c>
      <c r="E325">
        <v>1</v>
      </c>
      <c r="F325">
        <v>1</v>
      </c>
    </row>
    <row r="326" spans="1:6" x14ac:dyDescent="0.25">
      <c r="A326" t="s">
        <v>47</v>
      </c>
      <c r="B326" t="s">
        <v>53</v>
      </c>
      <c r="C326" t="str">
        <f t="shared" si="5"/>
        <v>CADDKK</v>
      </c>
      <c r="D326" t="s">
        <v>416</v>
      </c>
      <c r="E326">
        <v>1</v>
      </c>
      <c r="F326">
        <v>1</v>
      </c>
    </row>
    <row r="327" spans="1:6" x14ac:dyDescent="0.25">
      <c r="A327" t="s">
        <v>47</v>
      </c>
      <c r="B327" t="s">
        <v>54</v>
      </c>
      <c r="C327" t="str">
        <f t="shared" si="5"/>
        <v>CADDOP</v>
      </c>
      <c r="D327" t="s">
        <v>417</v>
      </c>
      <c r="E327">
        <v>1</v>
      </c>
      <c r="F327">
        <v>1</v>
      </c>
    </row>
    <row r="328" spans="1:6" x14ac:dyDescent="0.25">
      <c r="A328" t="s">
        <v>47</v>
      </c>
      <c r="B328" t="s">
        <v>36</v>
      </c>
      <c r="C328" t="str">
        <f t="shared" si="5"/>
        <v>CADEUR</v>
      </c>
      <c r="D328" t="s">
        <v>418</v>
      </c>
      <c r="E328">
        <v>1</v>
      </c>
      <c r="F328">
        <v>1</v>
      </c>
    </row>
    <row r="329" spans="1:6" x14ac:dyDescent="0.25">
      <c r="A329" t="s">
        <v>47</v>
      </c>
      <c r="B329" t="s">
        <v>35</v>
      </c>
      <c r="C329" t="str">
        <f t="shared" si="5"/>
        <v>CADGBP</v>
      </c>
      <c r="D329" t="s">
        <v>419</v>
      </c>
      <c r="E329">
        <v>1</v>
      </c>
      <c r="F329">
        <v>1</v>
      </c>
    </row>
    <row r="330" spans="1:6" x14ac:dyDescent="0.25">
      <c r="A330" t="s">
        <v>47</v>
      </c>
      <c r="B330" t="s">
        <v>55</v>
      </c>
      <c r="C330" t="str">
        <f t="shared" si="5"/>
        <v>CADGTQ</v>
      </c>
      <c r="D330" t="s">
        <v>420</v>
      </c>
      <c r="E330">
        <v>1</v>
      </c>
      <c r="F330">
        <v>1</v>
      </c>
    </row>
    <row r="331" spans="1:6" x14ac:dyDescent="0.25">
      <c r="A331" t="s">
        <v>47</v>
      </c>
      <c r="B331" t="s">
        <v>56</v>
      </c>
      <c r="C331" t="str">
        <f t="shared" si="5"/>
        <v>CADHKD</v>
      </c>
      <c r="D331" t="s">
        <v>421</v>
      </c>
      <c r="E331">
        <v>1</v>
      </c>
      <c r="F331">
        <v>1</v>
      </c>
    </row>
    <row r="332" spans="1:6" x14ac:dyDescent="0.25">
      <c r="A332" t="s">
        <v>47</v>
      </c>
      <c r="B332" t="s">
        <v>57</v>
      </c>
      <c r="C332" t="str">
        <f t="shared" si="5"/>
        <v>CADHNL</v>
      </c>
      <c r="D332" t="s">
        <v>422</v>
      </c>
      <c r="E332">
        <v>1</v>
      </c>
      <c r="F332">
        <v>1</v>
      </c>
    </row>
    <row r="333" spans="1:6" x14ac:dyDescent="0.25">
      <c r="A333" t="s">
        <v>47</v>
      </c>
      <c r="B333" t="s">
        <v>58</v>
      </c>
      <c r="C333" t="str">
        <f t="shared" si="5"/>
        <v>CADHRK</v>
      </c>
      <c r="D333" t="s">
        <v>423</v>
      </c>
      <c r="E333">
        <v>1</v>
      </c>
      <c r="F333">
        <v>1</v>
      </c>
    </row>
    <row r="334" spans="1:6" x14ac:dyDescent="0.25">
      <c r="A334" t="s">
        <v>47</v>
      </c>
      <c r="B334" t="s">
        <v>59</v>
      </c>
      <c r="C334" t="str">
        <f t="shared" si="5"/>
        <v>CADHUF</v>
      </c>
      <c r="D334" t="s">
        <v>424</v>
      </c>
      <c r="E334">
        <v>1</v>
      </c>
      <c r="F334">
        <v>1</v>
      </c>
    </row>
    <row r="335" spans="1:6" x14ac:dyDescent="0.25">
      <c r="A335" t="s">
        <v>47</v>
      </c>
      <c r="B335" t="s">
        <v>60</v>
      </c>
      <c r="C335" t="str">
        <f t="shared" si="5"/>
        <v>CADIDR</v>
      </c>
      <c r="D335" t="s">
        <v>425</v>
      </c>
      <c r="E335">
        <v>1</v>
      </c>
      <c r="F335">
        <v>1</v>
      </c>
    </row>
    <row r="336" spans="1:6" x14ac:dyDescent="0.25">
      <c r="A336" t="s">
        <v>47</v>
      </c>
      <c r="B336" t="s">
        <v>37</v>
      </c>
      <c r="C336" t="str">
        <f t="shared" si="5"/>
        <v>CADINR</v>
      </c>
      <c r="D336" t="s">
        <v>426</v>
      </c>
      <c r="E336">
        <v>1</v>
      </c>
      <c r="F336">
        <v>1</v>
      </c>
    </row>
    <row r="337" spans="1:6" x14ac:dyDescent="0.25">
      <c r="A337" t="s">
        <v>47</v>
      </c>
      <c r="B337" t="s">
        <v>61</v>
      </c>
      <c r="C337" t="str">
        <f t="shared" si="5"/>
        <v>CADJPY</v>
      </c>
      <c r="D337" t="s">
        <v>427</v>
      </c>
      <c r="E337">
        <v>1</v>
      </c>
      <c r="F337">
        <v>1</v>
      </c>
    </row>
    <row r="338" spans="1:6" x14ac:dyDescent="0.25">
      <c r="A338" t="s">
        <v>47</v>
      </c>
      <c r="B338" t="s">
        <v>62</v>
      </c>
      <c r="C338" t="str">
        <f t="shared" si="5"/>
        <v>CADKRW</v>
      </c>
      <c r="D338" t="s">
        <v>428</v>
      </c>
      <c r="E338">
        <v>1</v>
      </c>
      <c r="F338">
        <v>1</v>
      </c>
    </row>
    <row r="339" spans="1:6" x14ac:dyDescent="0.25">
      <c r="A339" t="s">
        <v>47</v>
      </c>
      <c r="B339" t="s">
        <v>63</v>
      </c>
      <c r="C339" t="str">
        <f t="shared" si="5"/>
        <v>CADLTL</v>
      </c>
      <c r="D339" t="s">
        <v>429</v>
      </c>
      <c r="E339">
        <v>1</v>
      </c>
      <c r="F339">
        <v>1</v>
      </c>
    </row>
    <row r="340" spans="1:6" x14ac:dyDescent="0.25">
      <c r="A340" t="s">
        <v>47</v>
      </c>
      <c r="B340" t="s">
        <v>64</v>
      </c>
      <c r="C340" t="str">
        <f t="shared" si="5"/>
        <v>CADLVL</v>
      </c>
      <c r="D340" t="s">
        <v>430</v>
      </c>
      <c r="E340">
        <v>1</v>
      </c>
      <c r="F340">
        <v>1</v>
      </c>
    </row>
    <row r="341" spans="1:6" x14ac:dyDescent="0.25">
      <c r="A341" t="s">
        <v>47</v>
      </c>
      <c r="B341" t="s">
        <v>65</v>
      </c>
      <c r="C341" t="str">
        <f t="shared" si="5"/>
        <v>CADMAD</v>
      </c>
      <c r="D341" t="s">
        <v>431</v>
      </c>
      <c r="E341">
        <v>1</v>
      </c>
      <c r="F341">
        <v>1</v>
      </c>
    </row>
    <row r="342" spans="1:6" x14ac:dyDescent="0.25">
      <c r="A342" t="s">
        <v>47</v>
      </c>
      <c r="B342" t="s">
        <v>66</v>
      </c>
      <c r="C342" t="str">
        <f t="shared" si="5"/>
        <v>CADMXN</v>
      </c>
      <c r="D342" t="s">
        <v>432</v>
      </c>
      <c r="E342">
        <v>1</v>
      </c>
      <c r="F342">
        <v>1</v>
      </c>
    </row>
    <row r="343" spans="1:6" x14ac:dyDescent="0.25">
      <c r="A343" t="s">
        <v>47</v>
      </c>
      <c r="B343" t="s">
        <v>67</v>
      </c>
      <c r="C343" t="str">
        <f t="shared" si="5"/>
        <v>CADMYR</v>
      </c>
      <c r="D343" t="s">
        <v>433</v>
      </c>
      <c r="E343">
        <v>1</v>
      </c>
      <c r="F343">
        <v>1</v>
      </c>
    </row>
    <row r="344" spans="1:6" x14ac:dyDescent="0.25">
      <c r="A344" t="s">
        <v>47</v>
      </c>
      <c r="B344" t="s">
        <v>68</v>
      </c>
      <c r="C344" t="str">
        <f t="shared" si="5"/>
        <v>CADNIO</v>
      </c>
      <c r="D344" t="s">
        <v>434</v>
      </c>
      <c r="E344">
        <v>1</v>
      </c>
      <c r="F344">
        <v>1</v>
      </c>
    </row>
    <row r="345" spans="1:6" x14ac:dyDescent="0.25">
      <c r="A345" t="s">
        <v>47</v>
      </c>
      <c r="B345" t="s">
        <v>69</v>
      </c>
      <c r="C345" t="str">
        <f t="shared" si="5"/>
        <v>CADNOK</v>
      </c>
      <c r="D345" t="s">
        <v>435</v>
      </c>
      <c r="E345">
        <v>1</v>
      </c>
      <c r="F345">
        <v>1</v>
      </c>
    </row>
    <row r="346" spans="1:6" x14ac:dyDescent="0.25">
      <c r="A346" t="s">
        <v>47</v>
      </c>
      <c r="B346" t="s">
        <v>70</v>
      </c>
      <c r="C346" t="str">
        <f t="shared" si="5"/>
        <v>CADNZD</v>
      </c>
      <c r="D346" t="s">
        <v>436</v>
      </c>
      <c r="E346">
        <v>1</v>
      </c>
      <c r="F346">
        <v>1</v>
      </c>
    </row>
    <row r="347" spans="1:6" x14ac:dyDescent="0.25">
      <c r="A347" t="s">
        <v>47</v>
      </c>
      <c r="B347" t="s">
        <v>71</v>
      </c>
      <c r="C347" t="str">
        <f t="shared" si="5"/>
        <v>CADOMR</v>
      </c>
      <c r="D347" t="s">
        <v>437</v>
      </c>
      <c r="E347">
        <v>1</v>
      </c>
      <c r="F347">
        <v>1</v>
      </c>
    </row>
    <row r="348" spans="1:6" x14ac:dyDescent="0.25">
      <c r="A348" t="s">
        <v>47</v>
      </c>
      <c r="B348" t="s">
        <v>72</v>
      </c>
      <c r="C348" t="str">
        <f t="shared" si="5"/>
        <v>CADPEN</v>
      </c>
      <c r="D348" t="s">
        <v>438</v>
      </c>
      <c r="E348">
        <v>1</v>
      </c>
      <c r="F348">
        <v>1</v>
      </c>
    </row>
    <row r="349" spans="1:6" x14ac:dyDescent="0.25">
      <c r="A349" t="s">
        <v>47</v>
      </c>
      <c r="B349" t="s">
        <v>73</v>
      </c>
      <c r="C349" t="str">
        <f t="shared" si="5"/>
        <v>CADPHP</v>
      </c>
      <c r="D349" t="s">
        <v>439</v>
      </c>
      <c r="E349">
        <v>1</v>
      </c>
      <c r="F349">
        <v>1</v>
      </c>
    </row>
    <row r="350" spans="1:6" x14ac:dyDescent="0.25">
      <c r="A350" t="s">
        <v>47</v>
      </c>
      <c r="B350" t="s">
        <v>74</v>
      </c>
      <c r="C350" t="str">
        <f t="shared" si="5"/>
        <v>CADPLN</v>
      </c>
      <c r="D350" t="s">
        <v>440</v>
      </c>
      <c r="E350">
        <v>1</v>
      </c>
      <c r="F350">
        <v>1</v>
      </c>
    </row>
    <row r="351" spans="1:6" x14ac:dyDescent="0.25">
      <c r="A351" t="s">
        <v>47</v>
      </c>
      <c r="B351" t="s">
        <v>75</v>
      </c>
      <c r="C351" t="str">
        <f t="shared" si="5"/>
        <v>CADQAR</v>
      </c>
      <c r="D351" t="s">
        <v>441</v>
      </c>
      <c r="E351">
        <v>1</v>
      </c>
      <c r="F351">
        <v>1</v>
      </c>
    </row>
    <row r="352" spans="1:6" x14ac:dyDescent="0.25">
      <c r="A352" t="s">
        <v>47</v>
      </c>
      <c r="B352" t="s">
        <v>76</v>
      </c>
      <c r="C352" t="str">
        <f t="shared" si="5"/>
        <v>CADRON</v>
      </c>
      <c r="D352" t="s">
        <v>442</v>
      </c>
      <c r="E352">
        <v>1</v>
      </c>
      <c r="F352">
        <v>1</v>
      </c>
    </row>
    <row r="353" spans="1:6" x14ac:dyDescent="0.25">
      <c r="A353" t="s">
        <v>47</v>
      </c>
      <c r="B353" t="s">
        <v>77</v>
      </c>
      <c r="C353" t="str">
        <f t="shared" si="5"/>
        <v>CADRUB</v>
      </c>
      <c r="D353" t="s">
        <v>443</v>
      </c>
      <c r="E353">
        <v>1</v>
      </c>
      <c r="F353">
        <v>1</v>
      </c>
    </row>
    <row r="354" spans="1:6" x14ac:dyDescent="0.25">
      <c r="A354" t="s">
        <v>47</v>
      </c>
      <c r="B354" t="s">
        <v>78</v>
      </c>
      <c r="C354" t="str">
        <f t="shared" si="5"/>
        <v>CADSAR</v>
      </c>
      <c r="D354" t="s">
        <v>444</v>
      </c>
      <c r="E354">
        <v>1</v>
      </c>
      <c r="F354">
        <v>1</v>
      </c>
    </row>
    <row r="355" spans="1:6" x14ac:dyDescent="0.25">
      <c r="A355" t="s">
        <v>47</v>
      </c>
      <c r="B355" t="s">
        <v>79</v>
      </c>
      <c r="C355" t="str">
        <f t="shared" si="5"/>
        <v>CADSEK</v>
      </c>
      <c r="D355" t="s">
        <v>445</v>
      </c>
      <c r="E355">
        <v>1</v>
      </c>
      <c r="F355">
        <v>1</v>
      </c>
    </row>
    <row r="356" spans="1:6" x14ac:dyDescent="0.25">
      <c r="A356" t="s">
        <v>47</v>
      </c>
      <c r="B356" t="s">
        <v>80</v>
      </c>
      <c r="C356" t="str">
        <f t="shared" si="5"/>
        <v>CADSGD</v>
      </c>
      <c r="D356" t="s">
        <v>446</v>
      </c>
      <c r="E356">
        <v>1</v>
      </c>
      <c r="F356">
        <v>1</v>
      </c>
    </row>
    <row r="357" spans="1:6" x14ac:dyDescent="0.25">
      <c r="A357" t="s">
        <v>47</v>
      </c>
      <c r="B357" t="s">
        <v>81</v>
      </c>
      <c r="C357" t="str">
        <f t="shared" si="5"/>
        <v>CADTHB</v>
      </c>
      <c r="D357" t="s">
        <v>447</v>
      </c>
      <c r="E357">
        <v>1</v>
      </c>
      <c r="F357">
        <v>1</v>
      </c>
    </row>
    <row r="358" spans="1:6" x14ac:dyDescent="0.25">
      <c r="A358" t="s">
        <v>47</v>
      </c>
      <c r="B358" t="s">
        <v>82</v>
      </c>
      <c r="C358" t="str">
        <f t="shared" si="5"/>
        <v>CADTND</v>
      </c>
      <c r="D358" t="s">
        <v>448</v>
      </c>
      <c r="E358">
        <v>1</v>
      </c>
      <c r="F358">
        <v>1</v>
      </c>
    </row>
    <row r="359" spans="1:6" x14ac:dyDescent="0.25">
      <c r="A359" t="s">
        <v>47</v>
      </c>
      <c r="B359" t="s">
        <v>83</v>
      </c>
      <c r="C359" t="str">
        <f t="shared" si="5"/>
        <v>CADTRY</v>
      </c>
      <c r="D359" t="s">
        <v>449</v>
      </c>
      <c r="E359">
        <v>1</v>
      </c>
      <c r="F359">
        <v>1</v>
      </c>
    </row>
    <row r="360" spans="1:6" x14ac:dyDescent="0.25">
      <c r="A360" t="s">
        <v>47</v>
      </c>
      <c r="B360" t="s">
        <v>84</v>
      </c>
      <c r="C360" t="str">
        <f t="shared" si="5"/>
        <v>CADTWD</v>
      </c>
      <c r="D360" t="s">
        <v>450</v>
      </c>
      <c r="E360">
        <v>1</v>
      </c>
      <c r="F360">
        <v>1</v>
      </c>
    </row>
    <row r="361" spans="1:6" x14ac:dyDescent="0.25">
      <c r="A361" t="s">
        <v>47</v>
      </c>
      <c r="B361" t="s">
        <v>85</v>
      </c>
      <c r="C361" t="str">
        <f t="shared" si="5"/>
        <v>CADUAH</v>
      </c>
      <c r="D361" t="s">
        <v>451</v>
      </c>
      <c r="E361">
        <v>1</v>
      </c>
      <c r="F361">
        <v>1</v>
      </c>
    </row>
    <row r="362" spans="1:6" x14ac:dyDescent="0.25">
      <c r="A362" t="s">
        <v>47</v>
      </c>
      <c r="B362" t="s">
        <v>86</v>
      </c>
      <c r="C362" t="str">
        <f t="shared" si="5"/>
        <v>CADUSD</v>
      </c>
      <c r="D362" t="s">
        <v>452</v>
      </c>
      <c r="E362">
        <v>1</v>
      </c>
      <c r="F362">
        <v>1</v>
      </c>
    </row>
    <row r="363" spans="1:6" x14ac:dyDescent="0.25">
      <c r="A363" t="s">
        <v>47</v>
      </c>
      <c r="B363" t="s">
        <v>87</v>
      </c>
      <c r="C363" t="str">
        <f t="shared" si="5"/>
        <v>CADUYU</v>
      </c>
      <c r="D363" t="s">
        <v>453</v>
      </c>
      <c r="E363">
        <v>1</v>
      </c>
      <c r="F363">
        <v>1</v>
      </c>
    </row>
    <row r="364" spans="1:6" x14ac:dyDescent="0.25">
      <c r="A364" t="s">
        <v>47</v>
      </c>
      <c r="B364" t="s">
        <v>88</v>
      </c>
      <c r="C364" t="str">
        <f t="shared" si="5"/>
        <v>CADVND</v>
      </c>
      <c r="D364" t="s">
        <v>454</v>
      </c>
      <c r="E364">
        <v>1</v>
      </c>
      <c r="F364">
        <v>1</v>
      </c>
    </row>
    <row r="365" spans="1:6" x14ac:dyDescent="0.25">
      <c r="A365" t="s">
        <v>47</v>
      </c>
      <c r="B365" t="s">
        <v>89</v>
      </c>
      <c r="C365" t="str">
        <f t="shared" si="5"/>
        <v>CADZAR</v>
      </c>
      <c r="D365" t="s">
        <v>455</v>
      </c>
      <c r="E365">
        <v>1</v>
      </c>
      <c r="F365">
        <v>1</v>
      </c>
    </row>
    <row r="366" spans="1:6" x14ac:dyDescent="0.25">
      <c r="A366" t="s">
        <v>48</v>
      </c>
      <c r="B366" t="s">
        <v>41</v>
      </c>
      <c r="C366" t="str">
        <f t="shared" si="5"/>
        <v>CHFAED</v>
      </c>
      <c r="D366" t="s">
        <v>456</v>
      </c>
      <c r="E366">
        <v>1</v>
      </c>
      <c r="F366">
        <v>1</v>
      </c>
    </row>
    <row r="367" spans="1:6" x14ac:dyDescent="0.25">
      <c r="A367" t="s">
        <v>48</v>
      </c>
      <c r="B367" t="s">
        <v>42</v>
      </c>
      <c r="C367" t="str">
        <f t="shared" si="5"/>
        <v>CHFARS</v>
      </c>
      <c r="D367" t="s">
        <v>457</v>
      </c>
      <c r="E367">
        <v>1</v>
      </c>
      <c r="F367">
        <v>1</v>
      </c>
    </row>
    <row r="368" spans="1:6" x14ac:dyDescent="0.25">
      <c r="A368" t="s">
        <v>48</v>
      </c>
      <c r="B368" t="s">
        <v>43</v>
      </c>
      <c r="C368" t="str">
        <f t="shared" si="5"/>
        <v>CHFAUD</v>
      </c>
      <c r="D368" t="s">
        <v>458</v>
      </c>
      <c r="E368">
        <v>1</v>
      </c>
      <c r="F368">
        <v>1</v>
      </c>
    </row>
    <row r="369" spans="1:6" x14ac:dyDescent="0.25">
      <c r="A369" t="s">
        <v>48</v>
      </c>
      <c r="B369" t="s">
        <v>44</v>
      </c>
      <c r="C369" t="str">
        <f t="shared" si="5"/>
        <v>CHFBGN</v>
      </c>
      <c r="D369" t="s">
        <v>459</v>
      </c>
      <c r="E369">
        <v>1</v>
      </c>
      <c r="F369">
        <v>1</v>
      </c>
    </row>
    <row r="370" spans="1:6" x14ac:dyDescent="0.25">
      <c r="A370" t="s">
        <v>48</v>
      </c>
      <c r="B370" t="s">
        <v>45</v>
      </c>
      <c r="C370" t="str">
        <f t="shared" si="5"/>
        <v>CHFBOB</v>
      </c>
      <c r="D370" t="s">
        <v>460</v>
      </c>
      <c r="E370">
        <v>1</v>
      </c>
      <c r="F370">
        <v>1</v>
      </c>
    </row>
    <row r="371" spans="1:6" x14ac:dyDescent="0.25">
      <c r="A371" t="s">
        <v>48</v>
      </c>
      <c r="B371" t="s">
        <v>46</v>
      </c>
      <c r="C371" t="str">
        <f t="shared" si="5"/>
        <v>CHFBRL</v>
      </c>
      <c r="D371" t="s">
        <v>461</v>
      </c>
      <c r="E371">
        <v>1</v>
      </c>
      <c r="F371">
        <v>1</v>
      </c>
    </row>
    <row r="372" spans="1:6" x14ac:dyDescent="0.25">
      <c r="A372" t="s">
        <v>48</v>
      </c>
      <c r="B372" t="s">
        <v>47</v>
      </c>
      <c r="C372" t="str">
        <f t="shared" si="5"/>
        <v>CHFCAD</v>
      </c>
      <c r="D372" t="s">
        <v>462</v>
      </c>
      <c r="E372">
        <v>1</v>
      </c>
      <c r="F372">
        <v>1</v>
      </c>
    </row>
    <row r="373" spans="1:6" x14ac:dyDescent="0.25">
      <c r="A373" t="s">
        <v>48</v>
      </c>
      <c r="B373" t="s">
        <v>48</v>
      </c>
      <c r="C373" t="str">
        <f t="shared" si="5"/>
        <v>CHFCHF</v>
      </c>
      <c r="D373" t="s">
        <v>463</v>
      </c>
      <c r="E373">
        <v>1</v>
      </c>
      <c r="F373">
        <v>1</v>
      </c>
    </row>
    <row r="374" spans="1:6" x14ac:dyDescent="0.25">
      <c r="A374" t="s">
        <v>48</v>
      </c>
      <c r="B374" t="s">
        <v>49</v>
      </c>
      <c r="C374" t="str">
        <f t="shared" si="5"/>
        <v>CHFCLP</v>
      </c>
      <c r="D374" t="s">
        <v>464</v>
      </c>
      <c r="E374">
        <v>1</v>
      </c>
      <c r="F374">
        <v>1</v>
      </c>
    </row>
    <row r="375" spans="1:6" x14ac:dyDescent="0.25">
      <c r="A375" t="s">
        <v>48</v>
      </c>
      <c r="B375" t="s">
        <v>50</v>
      </c>
      <c r="C375" t="str">
        <f t="shared" si="5"/>
        <v>CHFCNY</v>
      </c>
      <c r="D375" t="s">
        <v>465</v>
      </c>
      <c r="E375">
        <v>1</v>
      </c>
      <c r="F375">
        <v>1</v>
      </c>
    </row>
    <row r="376" spans="1:6" x14ac:dyDescent="0.25">
      <c r="A376" t="s">
        <v>48</v>
      </c>
      <c r="B376" t="s">
        <v>51</v>
      </c>
      <c r="C376" t="str">
        <f t="shared" si="5"/>
        <v>CHFCOP</v>
      </c>
      <c r="D376" t="s">
        <v>466</v>
      </c>
      <c r="E376">
        <v>1</v>
      </c>
      <c r="F376">
        <v>1</v>
      </c>
    </row>
    <row r="377" spans="1:6" x14ac:dyDescent="0.25">
      <c r="A377" t="s">
        <v>48</v>
      </c>
      <c r="B377" t="s">
        <v>52</v>
      </c>
      <c r="C377" t="str">
        <f t="shared" si="5"/>
        <v>CHFCZK</v>
      </c>
      <c r="D377" t="s">
        <v>467</v>
      </c>
      <c r="E377">
        <v>1</v>
      </c>
      <c r="F377">
        <v>1</v>
      </c>
    </row>
    <row r="378" spans="1:6" x14ac:dyDescent="0.25">
      <c r="A378" t="s">
        <v>48</v>
      </c>
      <c r="B378" t="s">
        <v>53</v>
      </c>
      <c r="C378" t="str">
        <f t="shared" si="5"/>
        <v>CHFDKK</v>
      </c>
      <c r="D378" t="s">
        <v>468</v>
      </c>
      <c r="E378">
        <v>1</v>
      </c>
      <c r="F378">
        <v>1</v>
      </c>
    </row>
    <row r="379" spans="1:6" x14ac:dyDescent="0.25">
      <c r="A379" t="s">
        <v>48</v>
      </c>
      <c r="B379" t="s">
        <v>54</v>
      </c>
      <c r="C379" t="str">
        <f t="shared" si="5"/>
        <v>CHFDOP</v>
      </c>
      <c r="D379" t="s">
        <v>469</v>
      </c>
      <c r="E379">
        <v>1</v>
      </c>
      <c r="F379">
        <v>1</v>
      </c>
    </row>
    <row r="380" spans="1:6" x14ac:dyDescent="0.25">
      <c r="A380" t="s">
        <v>48</v>
      </c>
      <c r="B380" t="s">
        <v>36</v>
      </c>
      <c r="C380" t="str">
        <f t="shared" si="5"/>
        <v>CHFEUR</v>
      </c>
      <c r="D380" t="s">
        <v>470</v>
      </c>
      <c r="E380">
        <v>1</v>
      </c>
      <c r="F380">
        <v>1</v>
      </c>
    </row>
    <row r="381" spans="1:6" x14ac:dyDescent="0.25">
      <c r="A381" t="s">
        <v>48</v>
      </c>
      <c r="B381" t="s">
        <v>35</v>
      </c>
      <c r="C381" t="str">
        <f t="shared" si="5"/>
        <v>CHFGBP</v>
      </c>
      <c r="D381" t="s">
        <v>471</v>
      </c>
      <c r="E381">
        <v>1</v>
      </c>
      <c r="F381">
        <v>1</v>
      </c>
    </row>
    <row r="382" spans="1:6" x14ac:dyDescent="0.25">
      <c r="A382" t="s">
        <v>48</v>
      </c>
      <c r="B382" t="s">
        <v>55</v>
      </c>
      <c r="C382" t="str">
        <f t="shared" si="5"/>
        <v>CHFGTQ</v>
      </c>
      <c r="D382" t="s">
        <v>472</v>
      </c>
      <c r="E382">
        <v>1</v>
      </c>
      <c r="F382">
        <v>1</v>
      </c>
    </row>
    <row r="383" spans="1:6" x14ac:dyDescent="0.25">
      <c r="A383" t="s">
        <v>48</v>
      </c>
      <c r="B383" t="s">
        <v>56</v>
      </c>
      <c r="C383" t="str">
        <f t="shared" si="5"/>
        <v>CHFHKD</v>
      </c>
      <c r="D383" t="s">
        <v>473</v>
      </c>
      <c r="E383">
        <v>1</v>
      </c>
      <c r="F383">
        <v>1</v>
      </c>
    </row>
    <row r="384" spans="1:6" x14ac:dyDescent="0.25">
      <c r="A384" t="s">
        <v>48</v>
      </c>
      <c r="B384" t="s">
        <v>57</v>
      </c>
      <c r="C384" t="str">
        <f t="shared" si="5"/>
        <v>CHFHNL</v>
      </c>
      <c r="D384" t="s">
        <v>474</v>
      </c>
      <c r="E384">
        <v>1</v>
      </c>
      <c r="F384">
        <v>1</v>
      </c>
    </row>
    <row r="385" spans="1:6" x14ac:dyDescent="0.25">
      <c r="A385" t="s">
        <v>48</v>
      </c>
      <c r="B385" t="s">
        <v>58</v>
      </c>
      <c r="C385" t="str">
        <f t="shared" si="5"/>
        <v>CHFHRK</v>
      </c>
      <c r="D385" t="s">
        <v>475</v>
      </c>
      <c r="E385">
        <v>1</v>
      </c>
      <c r="F385">
        <v>1</v>
      </c>
    </row>
    <row r="386" spans="1:6" x14ac:dyDescent="0.25">
      <c r="A386" t="s">
        <v>48</v>
      </c>
      <c r="B386" t="s">
        <v>59</v>
      </c>
      <c r="C386" t="str">
        <f t="shared" si="5"/>
        <v>CHFHUF</v>
      </c>
      <c r="D386" t="s">
        <v>476</v>
      </c>
      <c r="E386">
        <v>1</v>
      </c>
      <c r="F386">
        <v>1</v>
      </c>
    </row>
    <row r="387" spans="1:6" x14ac:dyDescent="0.25">
      <c r="A387" t="s">
        <v>48</v>
      </c>
      <c r="B387" t="s">
        <v>60</v>
      </c>
      <c r="C387" t="str">
        <f t="shared" ref="C387:C450" si="6">A387&amp;B387</f>
        <v>CHFIDR</v>
      </c>
      <c r="D387" t="s">
        <v>477</v>
      </c>
      <c r="E387">
        <v>1</v>
      </c>
      <c r="F387">
        <v>1</v>
      </c>
    </row>
    <row r="388" spans="1:6" x14ac:dyDescent="0.25">
      <c r="A388" t="s">
        <v>48</v>
      </c>
      <c r="B388" t="s">
        <v>37</v>
      </c>
      <c r="C388" t="str">
        <f t="shared" si="6"/>
        <v>CHFINR</v>
      </c>
      <c r="D388" t="s">
        <v>478</v>
      </c>
      <c r="E388">
        <v>1</v>
      </c>
      <c r="F388">
        <v>1</v>
      </c>
    </row>
    <row r="389" spans="1:6" x14ac:dyDescent="0.25">
      <c r="A389" t="s">
        <v>48</v>
      </c>
      <c r="B389" t="s">
        <v>61</v>
      </c>
      <c r="C389" t="str">
        <f t="shared" si="6"/>
        <v>CHFJPY</v>
      </c>
      <c r="D389" t="s">
        <v>479</v>
      </c>
      <c r="E389">
        <v>1</v>
      </c>
      <c r="F389">
        <v>1</v>
      </c>
    </row>
    <row r="390" spans="1:6" x14ac:dyDescent="0.25">
      <c r="A390" t="s">
        <v>48</v>
      </c>
      <c r="B390" t="s">
        <v>62</v>
      </c>
      <c r="C390" t="str">
        <f t="shared" si="6"/>
        <v>CHFKRW</v>
      </c>
      <c r="D390" t="s">
        <v>480</v>
      </c>
      <c r="E390">
        <v>1</v>
      </c>
      <c r="F390">
        <v>1</v>
      </c>
    </row>
    <row r="391" spans="1:6" x14ac:dyDescent="0.25">
      <c r="A391" t="s">
        <v>48</v>
      </c>
      <c r="B391" t="s">
        <v>63</v>
      </c>
      <c r="C391" t="str">
        <f t="shared" si="6"/>
        <v>CHFLTL</v>
      </c>
      <c r="D391" t="s">
        <v>481</v>
      </c>
      <c r="E391">
        <v>1</v>
      </c>
      <c r="F391">
        <v>1</v>
      </c>
    </row>
    <row r="392" spans="1:6" x14ac:dyDescent="0.25">
      <c r="A392" t="s">
        <v>48</v>
      </c>
      <c r="B392" t="s">
        <v>64</v>
      </c>
      <c r="C392" t="str">
        <f t="shared" si="6"/>
        <v>CHFLVL</v>
      </c>
      <c r="D392" t="s">
        <v>482</v>
      </c>
      <c r="E392">
        <v>1</v>
      </c>
      <c r="F392">
        <v>1</v>
      </c>
    </row>
    <row r="393" spans="1:6" x14ac:dyDescent="0.25">
      <c r="A393" t="s">
        <v>48</v>
      </c>
      <c r="B393" t="s">
        <v>65</v>
      </c>
      <c r="C393" t="str">
        <f t="shared" si="6"/>
        <v>CHFMAD</v>
      </c>
      <c r="D393" t="s">
        <v>483</v>
      </c>
      <c r="E393">
        <v>1</v>
      </c>
      <c r="F393">
        <v>1</v>
      </c>
    </row>
    <row r="394" spans="1:6" x14ac:dyDescent="0.25">
      <c r="A394" t="s">
        <v>48</v>
      </c>
      <c r="B394" t="s">
        <v>66</v>
      </c>
      <c r="C394" t="str">
        <f t="shared" si="6"/>
        <v>CHFMXN</v>
      </c>
      <c r="D394" t="s">
        <v>484</v>
      </c>
      <c r="E394">
        <v>1</v>
      </c>
      <c r="F394">
        <v>1</v>
      </c>
    </row>
    <row r="395" spans="1:6" x14ac:dyDescent="0.25">
      <c r="A395" t="s">
        <v>48</v>
      </c>
      <c r="B395" t="s">
        <v>67</v>
      </c>
      <c r="C395" t="str">
        <f t="shared" si="6"/>
        <v>CHFMYR</v>
      </c>
      <c r="D395" t="s">
        <v>485</v>
      </c>
      <c r="E395">
        <v>1</v>
      </c>
      <c r="F395">
        <v>1</v>
      </c>
    </row>
    <row r="396" spans="1:6" x14ac:dyDescent="0.25">
      <c r="A396" t="s">
        <v>48</v>
      </c>
      <c r="B396" t="s">
        <v>68</v>
      </c>
      <c r="C396" t="str">
        <f t="shared" si="6"/>
        <v>CHFNIO</v>
      </c>
      <c r="D396" t="s">
        <v>486</v>
      </c>
      <c r="E396">
        <v>1</v>
      </c>
      <c r="F396">
        <v>1</v>
      </c>
    </row>
    <row r="397" spans="1:6" x14ac:dyDescent="0.25">
      <c r="A397" t="s">
        <v>48</v>
      </c>
      <c r="B397" t="s">
        <v>69</v>
      </c>
      <c r="C397" t="str">
        <f t="shared" si="6"/>
        <v>CHFNOK</v>
      </c>
      <c r="D397" t="s">
        <v>487</v>
      </c>
      <c r="E397">
        <v>1</v>
      </c>
      <c r="F397">
        <v>1</v>
      </c>
    </row>
    <row r="398" spans="1:6" x14ac:dyDescent="0.25">
      <c r="A398" t="s">
        <v>48</v>
      </c>
      <c r="B398" t="s">
        <v>70</v>
      </c>
      <c r="C398" t="str">
        <f t="shared" si="6"/>
        <v>CHFNZD</v>
      </c>
      <c r="D398" t="s">
        <v>488</v>
      </c>
      <c r="E398">
        <v>1</v>
      </c>
      <c r="F398">
        <v>1</v>
      </c>
    </row>
    <row r="399" spans="1:6" x14ac:dyDescent="0.25">
      <c r="A399" t="s">
        <v>48</v>
      </c>
      <c r="B399" t="s">
        <v>71</v>
      </c>
      <c r="C399" t="str">
        <f t="shared" si="6"/>
        <v>CHFOMR</v>
      </c>
      <c r="D399" t="s">
        <v>489</v>
      </c>
      <c r="E399">
        <v>1</v>
      </c>
      <c r="F399">
        <v>1</v>
      </c>
    </row>
    <row r="400" spans="1:6" x14ac:dyDescent="0.25">
      <c r="A400" t="s">
        <v>48</v>
      </c>
      <c r="B400" t="s">
        <v>72</v>
      </c>
      <c r="C400" t="str">
        <f t="shared" si="6"/>
        <v>CHFPEN</v>
      </c>
      <c r="D400" t="s">
        <v>490</v>
      </c>
      <c r="E400">
        <v>1</v>
      </c>
      <c r="F400">
        <v>1</v>
      </c>
    </row>
    <row r="401" spans="1:6" x14ac:dyDescent="0.25">
      <c r="A401" t="s">
        <v>48</v>
      </c>
      <c r="B401" t="s">
        <v>73</v>
      </c>
      <c r="C401" t="str">
        <f t="shared" si="6"/>
        <v>CHFPHP</v>
      </c>
      <c r="D401" t="s">
        <v>491</v>
      </c>
      <c r="E401">
        <v>1</v>
      </c>
      <c r="F401">
        <v>1</v>
      </c>
    </row>
    <row r="402" spans="1:6" x14ac:dyDescent="0.25">
      <c r="A402" t="s">
        <v>48</v>
      </c>
      <c r="B402" t="s">
        <v>74</v>
      </c>
      <c r="C402" t="str">
        <f t="shared" si="6"/>
        <v>CHFPLN</v>
      </c>
      <c r="D402" t="s">
        <v>492</v>
      </c>
      <c r="E402">
        <v>1</v>
      </c>
      <c r="F402">
        <v>1</v>
      </c>
    </row>
    <row r="403" spans="1:6" x14ac:dyDescent="0.25">
      <c r="A403" t="s">
        <v>48</v>
      </c>
      <c r="B403" t="s">
        <v>75</v>
      </c>
      <c r="C403" t="str">
        <f t="shared" si="6"/>
        <v>CHFQAR</v>
      </c>
      <c r="D403" t="s">
        <v>493</v>
      </c>
      <c r="E403">
        <v>1</v>
      </c>
      <c r="F403">
        <v>1</v>
      </c>
    </row>
    <row r="404" spans="1:6" x14ac:dyDescent="0.25">
      <c r="A404" t="s">
        <v>48</v>
      </c>
      <c r="B404" t="s">
        <v>76</v>
      </c>
      <c r="C404" t="str">
        <f t="shared" si="6"/>
        <v>CHFRON</v>
      </c>
      <c r="D404" t="s">
        <v>494</v>
      </c>
      <c r="E404">
        <v>1</v>
      </c>
      <c r="F404">
        <v>1</v>
      </c>
    </row>
    <row r="405" spans="1:6" x14ac:dyDescent="0.25">
      <c r="A405" t="s">
        <v>48</v>
      </c>
      <c r="B405" t="s">
        <v>77</v>
      </c>
      <c r="C405" t="str">
        <f t="shared" si="6"/>
        <v>CHFRUB</v>
      </c>
      <c r="D405" t="s">
        <v>495</v>
      </c>
      <c r="E405">
        <v>1</v>
      </c>
      <c r="F405">
        <v>1</v>
      </c>
    </row>
    <row r="406" spans="1:6" x14ac:dyDescent="0.25">
      <c r="A406" t="s">
        <v>48</v>
      </c>
      <c r="B406" t="s">
        <v>78</v>
      </c>
      <c r="C406" t="str">
        <f t="shared" si="6"/>
        <v>CHFSAR</v>
      </c>
      <c r="D406" t="s">
        <v>496</v>
      </c>
      <c r="E406">
        <v>1</v>
      </c>
      <c r="F406">
        <v>1</v>
      </c>
    </row>
    <row r="407" spans="1:6" x14ac:dyDescent="0.25">
      <c r="A407" t="s">
        <v>48</v>
      </c>
      <c r="B407" t="s">
        <v>79</v>
      </c>
      <c r="C407" t="str">
        <f t="shared" si="6"/>
        <v>CHFSEK</v>
      </c>
      <c r="D407" t="s">
        <v>497</v>
      </c>
      <c r="E407">
        <v>1</v>
      </c>
      <c r="F407">
        <v>1</v>
      </c>
    </row>
    <row r="408" spans="1:6" x14ac:dyDescent="0.25">
      <c r="A408" t="s">
        <v>48</v>
      </c>
      <c r="B408" t="s">
        <v>80</v>
      </c>
      <c r="C408" t="str">
        <f t="shared" si="6"/>
        <v>CHFSGD</v>
      </c>
      <c r="D408" t="s">
        <v>498</v>
      </c>
      <c r="E408">
        <v>1</v>
      </c>
      <c r="F408">
        <v>1</v>
      </c>
    </row>
    <row r="409" spans="1:6" x14ac:dyDescent="0.25">
      <c r="A409" t="s">
        <v>48</v>
      </c>
      <c r="B409" t="s">
        <v>81</v>
      </c>
      <c r="C409" t="str">
        <f t="shared" si="6"/>
        <v>CHFTHB</v>
      </c>
      <c r="D409" t="s">
        <v>499</v>
      </c>
      <c r="E409">
        <v>1</v>
      </c>
      <c r="F409">
        <v>1</v>
      </c>
    </row>
    <row r="410" spans="1:6" x14ac:dyDescent="0.25">
      <c r="A410" t="s">
        <v>48</v>
      </c>
      <c r="B410" t="s">
        <v>82</v>
      </c>
      <c r="C410" t="str">
        <f t="shared" si="6"/>
        <v>CHFTND</v>
      </c>
      <c r="D410" t="s">
        <v>500</v>
      </c>
      <c r="E410">
        <v>1</v>
      </c>
      <c r="F410">
        <v>1</v>
      </c>
    </row>
    <row r="411" spans="1:6" x14ac:dyDescent="0.25">
      <c r="A411" t="s">
        <v>48</v>
      </c>
      <c r="B411" t="s">
        <v>83</v>
      </c>
      <c r="C411" t="str">
        <f t="shared" si="6"/>
        <v>CHFTRY</v>
      </c>
      <c r="D411" t="s">
        <v>501</v>
      </c>
      <c r="E411">
        <v>1</v>
      </c>
      <c r="F411">
        <v>1</v>
      </c>
    </row>
    <row r="412" spans="1:6" x14ac:dyDescent="0.25">
      <c r="A412" t="s">
        <v>48</v>
      </c>
      <c r="B412" t="s">
        <v>84</v>
      </c>
      <c r="C412" t="str">
        <f t="shared" si="6"/>
        <v>CHFTWD</v>
      </c>
      <c r="D412" t="s">
        <v>502</v>
      </c>
      <c r="E412">
        <v>1</v>
      </c>
      <c r="F412">
        <v>1</v>
      </c>
    </row>
    <row r="413" spans="1:6" x14ac:dyDescent="0.25">
      <c r="A413" t="s">
        <v>48</v>
      </c>
      <c r="B413" t="s">
        <v>85</v>
      </c>
      <c r="C413" t="str">
        <f t="shared" si="6"/>
        <v>CHFUAH</v>
      </c>
      <c r="D413" t="s">
        <v>503</v>
      </c>
      <c r="E413">
        <v>1</v>
      </c>
      <c r="F413">
        <v>1</v>
      </c>
    </row>
    <row r="414" spans="1:6" x14ac:dyDescent="0.25">
      <c r="A414" t="s">
        <v>48</v>
      </c>
      <c r="B414" t="s">
        <v>86</v>
      </c>
      <c r="C414" t="str">
        <f t="shared" si="6"/>
        <v>CHFUSD</v>
      </c>
      <c r="D414" t="s">
        <v>504</v>
      </c>
      <c r="E414">
        <v>1</v>
      </c>
      <c r="F414">
        <v>1</v>
      </c>
    </row>
    <row r="415" spans="1:6" x14ac:dyDescent="0.25">
      <c r="A415" t="s">
        <v>48</v>
      </c>
      <c r="B415" t="s">
        <v>87</v>
      </c>
      <c r="C415" t="str">
        <f t="shared" si="6"/>
        <v>CHFUYU</v>
      </c>
      <c r="D415" t="s">
        <v>505</v>
      </c>
      <c r="E415">
        <v>1</v>
      </c>
      <c r="F415">
        <v>1</v>
      </c>
    </row>
    <row r="416" spans="1:6" x14ac:dyDescent="0.25">
      <c r="A416" t="s">
        <v>48</v>
      </c>
      <c r="B416" t="s">
        <v>88</v>
      </c>
      <c r="C416" t="str">
        <f t="shared" si="6"/>
        <v>CHFVND</v>
      </c>
      <c r="D416" t="s">
        <v>506</v>
      </c>
      <c r="E416">
        <v>1</v>
      </c>
      <c r="F416">
        <v>1</v>
      </c>
    </row>
    <row r="417" spans="1:6" x14ac:dyDescent="0.25">
      <c r="A417" t="s">
        <v>48</v>
      </c>
      <c r="B417" t="s">
        <v>89</v>
      </c>
      <c r="C417" t="str">
        <f t="shared" si="6"/>
        <v>CHFZAR</v>
      </c>
      <c r="D417" t="s">
        <v>507</v>
      </c>
      <c r="E417">
        <v>1</v>
      </c>
      <c r="F417">
        <v>1</v>
      </c>
    </row>
    <row r="418" spans="1:6" x14ac:dyDescent="0.25">
      <c r="A418" t="s">
        <v>49</v>
      </c>
      <c r="B418" t="s">
        <v>41</v>
      </c>
      <c r="C418" t="str">
        <f t="shared" si="6"/>
        <v>CLPAED</v>
      </c>
      <c r="D418" t="s">
        <v>508</v>
      </c>
      <c r="E418">
        <v>1</v>
      </c>
      <c r="F418">
        <v>1</v>
      </c>
    </row>
    <row r="419" spans="1:6" x14ac:dyDescent="0.25">
      <c r="A419" t="s">
        <v>49</v>
      </c>
      <c r="B419" t="s">
        <v>42</v>
      </c>
      <c r="C419" t="str">
        <f t="shared" si="6"/>
        <v>CLPARS</v>
      </c>
      <c r="D419" t="s">
        <v>509</v>
      </c>
      <c r="E419">
        <v>1</v>
      </c>
      <c r="F419">
        <v>1</v>
      </c>
    </row>
    <row r="420" spans="1:6" x14ac:dyDescent="0.25">
      <c r="A420" t="s">
        <v>49</v>
      </c>
      <c r="B420" t="s">
        <v>43</v>
      </c>
      <c r="C420" t="str">
        <f t="shared" si="6"/>
        <v>CLPAUD</v>
      </c>
      <c r="D420" t="s">
        <v>510</v>
      </c>
      <c r="E420">
        <v>1</v>
      </c>
      <c r="F420">
        <v>1</v>
      </c>
    </row>
    <row r="421" spans="1:6" x14ac:dyDescent="0.25">
      <c r="A421" t="s">
        <v>49</v>
      </c>
      <c r="B421" t="s">
        <v>44</v>
      </c>
      <c r="C421" t="str">
        <f t="shared" si="6"/>
        <v>CLPBGN</v>
      </c>
      <c r="D421" t="s">
        <v>511</v>
      </c>
      <c r="E421">
        <v>1</v>
      </c>
      <c r="F421">
        <v>1</v>
      </c>
    </row>
    <row r="422" spans="1:6" x14ac:dyDescent="0.25">
      <c r="A422" t="s">
        <v>49</v>
      </c>
      <c r="B422" t="s">
        <v>45</v>
      </c>
      <c r="C422" t="str">
        <f t="shared" si="6"/>
        <v>CLPBOB</v>
      </c>
      <c r="D422" t="s">
        <v>512</v>
      </c>
      <c r="E422">
        <v>1</v>
      </c>
      <c r="F422">
        <v>1</v>
      </c>
    </row>
    <row r="423" spans="1:6" x14ac:dyDescent="0.25">
      <c r="A423" t="s">
        <v>49</v>
      </c>
      <c r="B423" t="s">
        <v>46</v>
      </c>
      <c r="C423" t="str">
        <f t="shared" si="6"/>
        <v>CLPBRL</v>
      </c>
      <c r="D423" t="s">
        <v>513</v>
      </c>
      <c r="E423">
        <v>1</v>
      </c>
      <c r="F423">
        <v>1</v>
      </c>
    </row>
    <row r="424" spans="1:6" x14ac:dyDescent="0.25">
      <c r="A424" t="s">
        <v>49</v>
      </c>
      <c r="B424" t="s">
        <v>47</v>
      </c>
      <c r="C424" t="str">
        <f t="shared" si="6"/>
        <v>CLPCAD</v>
      </c>
      <c r="D424" t="s">
        <v>514</v>
      </c>
      <c r="E424">
        <v>1</v>
      </c>
      <c r="F424">
        <v>1</v>
      </c>
    </row>
    <row r="425" spans="1:6" x14ac:dyDescent="0.25">
      <c r="A425" t="s">
        <v>49</v>
      </c>
      <c r="B425" t="s">
        <v>48</v>
      </c>
      <c r="C425" t="str">
        <f t="shared" si="6"/>
        <v>CLPCHF</v>
      </c>
      <c r="D425" t="s">
        <v>515</v>
      </c>
      <c r="E425">
        <v>1</v>
      </c>
      <c r="F425">
        <v>1</v>
      </c>
    </row>
    <row r="426" spans="1:6" x14ac:dyDescent="0.25">
      <c r="A426" t="s">
        <v>49</v>
      </c>
      <c r="B426" t="s">
        <v>49</v>
      </c>
      <c r="C426" t="str">
        <f t="shared" si="6"/>
        <v>CLPCLP</v>
      </c>
      <c r="D426" t="s">
        <v>516</v>
      </c>
      <c r="E426">
        <v>1</v>
      </c>
      <c r="F426">
        <v>1</v>
      </c>
    </row>
    <row r="427" spans="1:6" x14ac:dyDescent="0.25">
      <c r="A427" t="s">
        <v>49</v>
      </c>
      <c r="B427" t="s">
        <v>50</v>
      </c>
      <c r="C427" t="str">
        <f t="shared" si="6"/>
        <v>CLPCNY</v>
      </c>
      <c r="D427" t="s">
        <v>517</v>
      </c>
      <c r="E427">
        <v>1</v>
      </c>
      <c r="F427">
        <v>1</v>
      </c>
    </row>
    <row r="428" spans="1:6" x14ac:dyDescent="0.25">
      <c r="A428" t="s">
        <v>49</v>
      </c>
      <c r="B428" t="s">
        <v>51</v>
      </c>
      <c r="C428" t="str">
        <f t="shared" si="6"/>
        <v>CLPCOP</v>
      </c>
      <c r="D428" t="s">
        <v>518</v>
      </c>
      <c r="E428">
        <v>1</v>
      </c>
      <c r="F428">
        <v>1</v>
      </c>
    </row>
    <row r="429" spans="1:6" x14ac:dyDescent="0.25">
      <c r="A429" t="s">
        <v>49</v>
      </c>
      <c r="B429" t="s">
        <v>52</v>
      </c>
      <c r="C429" t="str">
        <f t="shared" si="6"/>
        <v>CLPCZK</v>
      </c>
      <c r="D429" t="s">
        <v>519</v>
      </c>
      <c r="E429">
        <v>1</v>
      </c>
      <c r="F429">
        <v>1</v>
      </c>
    </row>
    <row r="430" spans="1:6" x14ac:dyDescent="0.25">
      <c r="A430" t="s">
        <v>49</v>
      </c>
      <c r="B430" t="s">
        <v>53</v>
      </c>
      <c r="C430" t="str">
        <f t="shared" si="6"/>
        <v>CLPDKK</v>
      </c>
      <c r="D430" t="s">
        <v>520</v>
      </c>
      <c r="E430">
        <v>1</v>
      </c>
      <c r="F430">
        <v>1</v>
      </c>
    </row>
    <row r="431" spans="1:6" x14ac:dyDescent="0.25">
      <c r="A431" t="s">
        <v>49</v>
      </c>
      <c r="B431" t="s">
        <v>54</v>
      </c>
      <c r="C431" t="str">
        <f t="shared" si="6"/>
        <v>CLPDOP</v>
      </c>
      <c r="D431" t="s">
        <v>521</v>
      </c>
      <c r="E431">
        <v>1</v>
      </c>
      <c r="F431">
        <v>1</v>
      </c>
    </row>
    <row r="432" spans="1:6" x14ac:dyDescent="0.25">
      <c r="A432" t="s">
        <v>49</v>
      </c>
      <c r="B432" t="s">
        <v>36</v>
      </c>
      <c r="C432" t="str">
        <f t="shared" si="6"/>
        <v>CLPEUR</v>
      </c>
      <c r="D432" t="s">
        <v>522</v>
      </c>
      <c r="E432">
        <v>1</v>
      </c>
      <c r="F432">
        <v>1</v>
      </c>
    </row>
    <row r="433" spans="1:6" x14ac:dyDescent="0.25">
      <c r="A433" t="s">
        <v>49</v>
      </c>
      <c r="B433" t="s">
        <v>35</v>
      </c>
      <c r="C433" t="str">
        <f t="shared" si="6"/>
        <v>CLPGBP</v>
      </c>
      <c r="D433" t="s">
        <v>523</v>
      </c>
      <c r="E433">
        <v>1</v>
      </c>
      <c r="F433">
        <v>1</v>
      </c>
    </row>
    <row r="434" spans="1:6" x14ac:dyDescent="0.25">
      <c r="A434" t="s">
        <v>49</v>
      </c>
      <c r="B434" t="s">
        <v>55</v>
      </c>
      <c r="C434" t="str">
        <f t="shared" si="6"/>
        <v>CLPGTQ</v>
      </c>
      <c r="D434" t="s">
        <v>524</v>
      </c>
      <c r="E434">
        <v>1</v>
      </c>
      <c r="F434">
        <v>1</v>
      </c>
    </row>
    <row r="435" spans="1:6" x14ac:dyDescent="0.25">
      <c r="A435" t="s">
        <v>49</v>
      </c>
      <c r="B435" t="s">
        <v>56</v>
      </c>
      <c r="C435" t="str">
        <f t="shared" si="6"/>
        <v>CLPHKD</v>
      </c>
      <c r="D435" t="s">
        <v>525</v>
      </c>
      <c r="E435">
        <v>1</v>
      </c>
      <c r="F435">
        <v>1</v>
      </c>
    </row>
    <row r="436" spans="1:6" x14ac:dyDescent="0.25">
      <c r="A436" t="s">
        <v>49</v>
      </c>
      <c r="B436" t="s">
        <v>57</v>
      </c>
      <c r="C436" t="str">
        <f t="shared" si="6"/>
        <v>CLPHNL</v>
      </c>
      <c r="D436" t="s">
        <v>526</v>
      </c>
      <c r="E436">
        <v>1</v>
      </c>
      <c r="F436">
        <v>1</v>
      </c>
    </row>
    <row r="437" spans="1:6" x14ac:dyDescent="0.25">
      <c r="A437" t="s">
        <v>49</v>
      </c>
      <c r="B437" t="s">
        <v>58</v>
      </c>
      <c r="C437" t="str">
        <f t="shared" si="6"/>
        <v>CLPHRK</v>
      </c>
      <c r="D437" t="s">
        <v>527</v>
      </c>
      <c r="E437">
        <v>1</v>
      </c>
      <c r="F437">
        <v>1</v>
      </c>
    </row>
    <row r="438" spans="1:6" x14ac:dyDescent="0.25">
      <c r="A438" t="s">
        <v>49</v>
      </c>
      <c r="B438" t="s">
        <v>59</v>
      </c>
      <c r="C438" t="str">
        <f t="shared" si="6"/>
        <v>CLPHUF</v>
      </c>
      <c r="D438" t="s">
        <v>528</v>
      </c>
      <c r="E438">
        <v>1</v>
      </c>
      <c r="F438">
        <v>1</v>
      </c>
    </row>
    <row r="439" spans="1:6" x14ac:dyDescent="0.25">
      <c r="A439" t="s">
        <v>49</v>
      </c>
      <c r="B439" t="s">
        <v>60</v>
      </c>
      <c r="C439" t="str">
        <f t="shared" si="6"/>
        <v>CLPIDR</v>
      </c>
      <c r="D439" t="s">
        <v>529</v>
      </c>
      <c r="E439">
        <v>1</v>
      </c>
      <c r="F439">
        <v>1</v>
      </c>
    </row>
    <row r="440" spans="1:6" x14ac:dyDescent="0.25">
      <c r="A440" t="s">
        <v>49</v>
      </c>
      <c r="B440" t="s">
        <v>37</v>
      </c>
      <c r="C440" t="str">
        <f t="shared" si="6"/>
        <v>CLPINR</v>
      </c>
      <c r="D440" t="s">
        <v>530</v>
      </c>
      <c r="E440">
        <v>1</v>
      </c>
      <c r="F440">
        <v>1</v>
      </c>
    </row>
    <row r="441" spans="1:6" x14ac:dyDescent="0.25">
      <c r="A441" t="s">
        <v>49</v>
      </c>
      <c r="B441" t="s">
        <v>61</v>
      </c>
      <c r="C441" t="str">
        <f t="shared" si="6"/>
        <v>CLPJPY</v>
      </c>
      <c r="D441" t="s">
        <v>531</v>
      </c>
      <c r="E441">
        <v>1</v>
      </c>
      <c r="F441">
        <v>1</v>
      </c>
    </row>
    <row r="442" spans="1:6" x14ac:dyDescent="0.25">
      <c r="A442" t="s">
        <v>49</v>
      </c>
      <c r="B442" t="s">
        <v>62</v>
      </c>
      <c r="C442" t="str">
        <f t="shared" si="6"/>
        <v>CLPKRW</v>
      </c>
      <c r="D442" t="s">
        <v>532</v>
      </c>
      <c r="E442">
        <v>1</v>
      </c>
      <c r="F442">
        <v>1</v>
      </c>
    </row>
    <row r="443" spans="1:6" x14ac:dyDescent="0.25">
      <c r="A443" t="s">
        <v>49</v>
      </c>
      <c r="B443" t="s">
        <v>63</v>
      </c>
      <c r="C443" t="str">
        <f t="shared" si="6"/>
        <v>CLPLTL</v>
      </c>
      <c r="D443" t="s">
        <v>533</v>
      </c>
      <c r="E443">
        <v>1</v>
      </c>
      <c r="F443">
        <v>1</v>
      </c>
    </row>
    <row r="444" spans="1:6" x14ac:dyDescent="0.25">
      <c r="A444" t="s">
        <v>49</v>
      </c>
      <c r="B444" t="s">
        <v>64</v>
      </c>
      <c r="C444" t="str">
        <f t="shared" si="6"/>
        <v>CLPLVL</v>
      </c>
      <c r="D444" t="s">
        <v>534</v>
      </c>
      <c r="E444">
        <v>1</v>
      </c>
      <c r="F444">
        <v>1</v>
      </c>
    </row>
    <row r="445" spans="1:6" x14ac:dyDescent="0.25">
      <c r="A445" t="s">
        <v>49</v>
      </c>
      <c r="B445" t="s">
        <v>65</v>
      </c>
      <c r="C445" t="str">
        <f t="shared" si="6"/>
        <v>CLPMAD</v>
      </c>
      <c r="D445" t="s">
        <v>535</v>
      </c>
      <c r="E445">
        <v>1</v>
      </c>
      <c r="F445">
        <v>1</v>
      </c>
    </row>
    <row r="446" spans="1:6" x14ac:dyDescent="0.25">
      <c r="A446" t="s">
        <v>49</v>
      </c>
      <c r="B446" t="s">
        <v>66</v>
      </c>
      <c r="C446" t="str">
        <f t="shared" si="6"/>
        <v>CLPMXN</v>
      </c>
      <c r="D446" t="s">
        <v>536</v>
      </c>
      <c r="E446">
        <v>1</v>
      </c>
      <c r="F446">
        <v>1</v>
      </c>
    </row>
    <row r="447" spans="1:6" x14ac:dyDescent="0.25">
      <c r="A447" t="s">
        <v>49</v>
      </c>
      <c r="B447" t="s">
        <v>67</v>
      </c>
      <c r="C447" t="str">
        <f t="shared" si="6"/>
        <v>CLPMYR</v>
      </c>
      <c r="D447" t="s">
        <v>537</v>
      </c>
      <c r="E447">
        <v>1</v>
      </c>
      <c r="F447">
        <v>1</v>
      </c>
    </row>
    <row r="448" spans="1:6" x14ac:dyDescent="0.25">
      <c r="A448" t="s">
        <v>49</v>
      </c>
      <c r="B448" t="s">
        <v>68</v>
      </c>
      <c r="C448" t="str">
        <f t="shared" si="6"/>
        <v>CLPNIO</v>
      </c>
      <c r="D448" t="s">
        <v>538</v>
      </c>
      <c r="E448">
        <v>1</v>
      </c>
      <c r="F448">
        <v>1</v>
      </c>
    </row>
    <row r="449" spans="1:6" x14ac:dyDescent="0.25">
      <c r="A449" t="s">
        <v>49</v>
      </c>
      <c r="B449" t="s">
        <v>69</v>
      </c>
      <c r="C449" t="str">
        <f t="shared" si="6"/>
        <v>CLPNOK</v>
      </c>
      <c r="D449" t="s">
        <v>539</v>
      </c>
      <c r="E449">
        <v>1</v>
      </c>
      <c r="F449">
        <v>1</v>
      </c>
    </row>
    <row r="450" spans="1:6" x14ac:dyDescent="0.25">
      <c r="A450" t="s">
        <v>49</v>
      </c>
      <c r="B450" t="s">
        <v>70</v>
      </c>
      <c r="C450" t="str">
        <f t="shared" si="6"/>
        <v>CLPNZD</v>
      </c>
      <c r="D450" t="s">
        <v>540</v>
      </c>
      <c r="E450">
        <v>1</v>
      </c>
      <c r="F450">
        <v>1</v>
      </c>
    </row>
    <row r="451" spans="1:6" x14ac:dyDescent="0.25">
      <c r="A451" t="s">
        <v>49</v>
      </c>
      <c r="B451" t="s">
        <v>71</v>
      </c>
      <c r="C451" t="str">
        <f t="shared" ref="C451:C514" si="7">A451&amp;B451</f>
        <v>CLPOMR</v>
      </c>
      <c r="D451" t="s">
        <v>541</v>
      </c>
      <c r="E451">
        <v>1</v>
      </c>
      <c r="F451">
        <v>1</v>
      </c>
    </row>
    <row r="452" spans="1:6" x14ac:dyDescent="0.25">
      <c r="A452" t="s">
        <v>49</v>
      </c>
      <c r="B452" t="s">
        <v>72</v>
      </c>
      <c r="C452" t="str">
        <f t="shared" si="7"/>
        <v>CLPPEN</v>
      </c>
      <c r="D452" t="s">
        <v>542</v>
      </c>
      <c r="E452">
        <v>1</v>
      </c>
      <c r="F452">
        <v>1</v>
      </c>
    </row>
    <row r="453" spans="1:6" x14ac:dyDescent="0.25">
      <c r="A453" t="s">
        <v>49</v>
      </c>
      <c r="B453" t="s">
        <v>73</v>
      </c>
      <c r="C453" t="str">
        <f t="shared" si="7"/>
        <v>CLPPHP</v>
      </c>
      <c r="D453" t="s">
        <v>543</v>
      </c>
      <c r="E453">
        <v>1</v>
      </c>
      <c r="F453">
        <v>1</v>
      </c>
    </row>
    <row r="454" spans="1:6" x14ac:dyDescent="0.25">
      <c r="A454" t="s">
        <v>49</v>
      </c>
      <c r="B454" t="s">
        <v>74</v>
      </c>
      <c r="C454" t="str">
        <f t="shared" si="7"/>
        <v>CLPPLN</v>
      </c>
      <c r="D454" t="s">
        <v>544</v>
      </c>
      <c r="E454">
        <v>1</v>
      </c>
      <c r="F454">
        <v>1</v>
      </c>
    </row>
    <row r="455" spans="1:6" x14ac:dyDescent="0.25">
      <c r="A455" t="s">
        <v>49</v>
      </c>
      <c r="B455" t="s">
        <v>75</v>
      </c>
      <c r="C455" t="str">
        <f t="shared" si="7"/>
        <v>CLPQAR</v>
      </c>
      <c r="D455" t="s">
        <v>545</v>
      </c>
      <c r="E455">
        <v>1</v>
      </c>
      <c r="F455">
        <v>1</v>
      </c>
    </row>
    <row r="456" spans="1:6" x14ac:dyDescent="0.25">
      <c r="A456" t="s">
        <v>49</v>
      </c>
      <c r="B456" t="s">
        <v>76</v>
      </c>
      <c r="C456" t="str">
        <f t="shared" si="7"/>
        <v>CLPRON</v>
      </c>
      <c r="D456" t="s">
        <v>546</v>
      </c>
      <c r="E456">
        <v>1</v>
      </c>
      <c r="F456">
        <v>1</v>
      </c>
    </row>
    <row r="457" spans="1:6" x14ac:dyDescent="0.25">
      <c r="A457" t="s">
        <v>49</v>
      </c>
      <c r="B457" t="s">
        <v>77</v>
      </c>
      <c r="C457" t="str">
        <f t="shared" si="7"/>
        <v>CLPRUB</v>
      </c>
      <c r="D457" t="s">
        <v>547</v>
      </c>
      <c r="E457">
        <v>1</v>
      </c>
      <c r="F457">
        <v>1</v>
      </c>
    </row>
    <row r="458" spans="1:6" x14ac:dyDescent="0.25">
      <c r="A458" t="s">
        <v>49</v>
      </c>
      <c r="B458" t="s">
        <v>78</v>
      </c>
      <c r="C458" t="str">
        <f t="shared" si="7"/>
        <v>CLPSAR</v>
      </c>
      <c r="D458" t="s">
        <v>548</v>
      </c>
      <c r="E458">
        <v>1</v>
      </c>
      <c r="F458">
        <v>1</v>
      </c>
    </row>
    <row r="459" spans="1:6" x14ac:dyDescent="0.25">
      <c r="A459" t="s">
        <v>49</v>
      </c>
      <c r="B459" t="s">
        <v>79</v>
      </c>
      <c r="C459" t="str">
        <f t="shared" si="7"/>
        <v>CLPSEK</v>
      </c>
      <c r="D459" t="s">
        <v>549</v>
      </c>
      <c r="E459">
        <v>1</v>
      </c>
      <c r="F459">
        <v>1</v>
      </c>
    </row>
    <row r="460" spans="1:6" x14ac:dyDescent="0.25">
      <c r="A460" t="s">
        <v>49</v>
      </c>
      <c r="B460" t="s">
        <v>80</v>
      </c>
      <c r="C460" t="str">
        <f t="shared" si="7"/>
        <v>CLPSGD</v>
      </c>
      <c r="D460" t="s">
        <v>550</v>
      </c>
      <c r="E460">
        <v>1</v>
      </c>
      <c r="F460">
        <v>1</v>
      </c>
    </row>
    <row r="461" spans="1:6" x14ac:dyDescent="0.25">
      <c r="A461" t="s">
        <v>49</v>
      </c>
      <c r="B461" t="s">
        <v>81</v>
      </c>
      <c r="C461" t="str">
        <f t="shared" si="7"/>
        <v>CLPTHB</v>
      </c>
      <c r="D461" t="s">
        <v>551</v>
      </c>
      <c r="E461">
        <v>1</v>
      </c>
      <c r="F461">
        <v>1</v>
      </c>
    </row>
    <row r="462" spans="1:6" x14ac:dyDescent="0.25">
      <c r="A462" t="s">
        <v>49</v>
      </c>
      <c r="B462" t="s">
        <v>82</v>
      </c>
      <c r="C462" t="str">
        <f t="shared" si="7"/>
        <v>CLPTND</v>
      </c>
      <c r="D462" t="s">
        <v>552</v>
      </c>
      <c r="E462">
        <v>1</v>
      </c>
      <c r="F462">
        <v>1</v>
      </c>
    </row>
    <row r="463" spans="1:6" x14ac:dyDescent="0.25">
      <c r="A463" t="s">
        <v>49</v>
      </c>
      <c r="B463" t="s">
        <v>83</v>
      </c>
      <c r="C463" t="str">
        <f t="shared" si="7"/>
        <v>CLPTRY</v>
      </c>
      <c r="D463" t="s">
        <v>553</v>
      </c>
      <c r="E463">
        <v>1</v>
      </c>
      <c r="F463">
        <v>1</v>
      </c>
    </row>
    <row r="464" spans="1:6" x14ac:dyDescent="0.25">
      <c r="A464" t="s">
        <v>49</v>
      </c>
      <c r="B464" t="s">
        <v>84</v>
      </c>
      <c r="C464" t="str">
        <f t="shared" si="7"/>
        <v>CLPTWD</v>
      </c>
      <c r="D464" t="s">
        <v>554</v>
      </c>
      <c r="E464">
        <v>1</v>
      </c>
      <c r="F464">
        <v>1</v>
      </c>
    </row>
    <row r="465" spans="1:6" x14ac:dyDescent="0.25">
      <c r="A465" t="s">
        <v>49</v>
      </c>
      <c r="B465" t="s">
        <v>85</v>
      </c>
      <c r="C465" t="str">
        <f t="shared" si="7"/>
        <v>CLPUAH</v>
      </c>
      <c r="D465" t="s">
        <v>555</v>
      </c>
      <c r="E465">
        <v>1</v>
      </c>
      <c r="F465">
        <v>1</v>
      </c>
    </row>
    <row r="466" spans="1:6" x14ac:dyDescent="0.25">
      <c r="A466" t="s">
        <v>49</v>
      </c>
      <c r="B466" t="s">
        <v>86</v>
      </c>
      <c r="C466" t="str">
        <f t="shared" si="7"/>
        <v>CLPUSD</v>
      </c>
      <c r="D466" t="s">
        <v>556</v>
      </c>
      <c r="E466">
        <v>1</v>
      </c>
      <c r="F466">
        <v>1</v>
      </c>
    </row>
    <row r="467" spans="1:6" x14ac:dyDescent="0.25">
      <c r="A467" t="s">
        <v>49</v>
      </c>
      <c r="B467" t="s">
        <v>87</v>
      </c>
      <c r="C467" t="str">
        <f t="shared" si="7"/>
        <v>CLPUYU</v>
      </c>
      <c r="D467" t="s">
        <v>557</v>
      </c>
      <c r="E467">
        <v>1</v>
      </c>
      <c r="F467">
        <v>1</v>
      </c>
    </row>
    <row r="468" spans="1:6" x14ac:dyDescent="0.25">
      <c r="A468" t="s">
        <v>49</v>
      </c>
      <c r="B468" t="s">
        <v>88</v>
      </c>
      <c r="C468" t="str">
        <f t="shared" si="7"/>
        <v>CLPVND</v>
      </c>
      <c r="D468" t="s">
        <v>558</v>
      </c>
      <c r="E468">
        <v>1</v>
      </c>
      <c r="F468">
        <v>1</v>
      </c>
    </row>
    <row r="469" spans="1:6" x14ac:dyDescent="0.25">
      <c r="A469" t="s">
        <v>49</v>
      </c>
      <c r="B469" t="s">
        <v>89</v>
      </c>
      <c r="C469" t="str">
        <f t="shared" si="7"/>
        <v>CLPZAR</v>
      </c>
      <c r="D469" t="s">
        <v>559</v>
      </c>
      <c r="E469">
        <v>1</v>
      </c>
      <c r="F469">
        <v>1</v>
      </c>
    </row>
    <row r="470" spans="1:6" x14ac:dyDescent="0.25">
      <c r="A470" t="s">
        <v>50</v>
      </c>
      <c r="B470" t="s">
        <v>41</v>
      </c>
      <c r="C470" t="str">
        <f t="shared" si="7"/>
        <v>CNYAED</v>
      </c>
      <c r="D470" t="s">
        <v>560</v>
      </c>
      <c r="E470">
        <v>1</v>
      </c>
      <c r="F470">
        <v>1</v>
      </c>
    </row>
    <row r="471" spans="1:6" x14ac:dyDescent="0.25">
      <c r="A471" t="s">
        <v>50</v>
      </c>
      <c r="B471" t="s">
        <v>42</v>
      </c>
      <c r="C471" t="str">
        <f t="shared" si="7"/>
        <v>CNYARS</v>
      </c>
      <c r="D471" t="s">
        <v>561</v>
      </c>
      <c r="E471">
        <v>1</v>
      </c>
      <c r="F471">
        <v>1</v>
      </c>
    </row>
    <row r="472" spans="1:6" x14ac:dyDescent="0.25">
      <c r="A472" t="s">
        <v>50</v>
      </c>
      <c r="B472" t="s">
        <v>43</v>
      </c>
      <c r="C472" t="str">
        <f t="shared" si="7"/>
        <v>CNYAUD</v>
      </c>
      <c r="D472" t="s">
        <v>562</v>
      </c>
      <c r="E472">
        <v>1</v>
      </c>
      <c r="F472">
        <v>1</v>
      </c>
    </row>
    <row r="473" spans="1:6" x14ac:dyDescent="0.25">
      <c r="A473" t="s">
        <v>50</v>
      </c>
      <c r="B473" t="s">
        <v>44</v>
      </c>
      <c r="C473" t="str">
        <f t="shared" si="7"/>
        <v>CNYBGN</v>
      </c>
      <c r="D473" t="s">
        <v>563</v>
      </c>
      <c r="E473">
        <v>1</v>
      </c>
      <c r="F473">
        <v>1</v>
      </c>
    </row>
    <row r="474" spans="1:6" x14ac:dyDescent="0.25">
      <c r="A474" t="s">
        <v>50</v>
      </c>
      <c r="B474" t="s">
        <v>45</v>
      </c>
      <c r="C474" t="str">
        <f t="shared" si="7"/>
        <v>CNYBOB</v>
      </c>
      <c r="D474" t="s">
        <v>564</v>
      </c>
      <c r="E474">
        <v>1</v>
      </c>
      <c r="F474">
        <v>1</v>
      </c>
    </row>
    <row r="475" spans="1:6" x14ac:dyDescent="0.25">
      <c r="A475" t="s">
        <v>50</v>
      </c>
      <c r="B475" t="s">
        <v>46</v>
      </c>
      <c r="C475" t="str">
        <f t="shared" si="7"/>
        <v>CNYBRL</v>
      </c>
      <c r="D475" t="s">
        <v>565</v>
      </c>
      <c r="E475">
        <v>1</v>
      </c>
      <c r="F475">
        <v>1</v>
      </c>
    </row>
    <row r="476" spans="1:6" x14ac:dyDescent="0.25">
      <c r="A476" t="s">
        <v>50</v>
      </c>
      <c r="B476" t="s">
        <v>47</v>
      </c>
      <c r="C476" t="str">
        <f t="shared" si="7"/>
        <v>CNYCAD</v>
      </c>
      <c r="D476" t="s">
        <v>566</v>
      </c>
      <c r="E476">
        <v>1</v>
      </c>
      <c r="F476">
        <v>1</v>
      </c>
    </row>
    <row r="477" spans="1:6" x14ac:dyDescent="0.25">
      <c r="A477" t="s">
        <v>50</v>
      </c>
      <c r="B477" t="s">
        <v>48</v>
      </c>
      <c r="C477" t="str">
        <f t="shared" si="7"/>
        <v>CNYCHF</v>
      </c>
      <c r="D477" t="s">
        <v>567</v>
      </c>
      <c r="E477">
        <v>1</v>
      </c>
      <c r="F477">
        <v>1</v>
      </c>
    </row>
    <row r="478" spans="1:6" x14ac:dyDescent="0.25">
      <c r="A478" t="s">
        <v>50</v>
      </c>
      <c r="B478" t="s">
        <v>49</v>
      </c>
      <c r="C478" t="str">
        <f t="shared" si="7"/>
        <v>CNYCLP</v>
      </c>
      <c r="D478" t="s">
        <v>568</v>
      </c>
      <c r="E478">
        <v>1</v>
      </c>
      <c r="F478">
        <v>1</v>
      </c>
    </row>
    <row r="479" spans="1:6" x14ac:dyDescent="0.25">
      <c r="A479" t="s">
        <v>50</v>
      </c>
      <c r="B479" t="s">
        <v>50</v>
      </c>
      <c r="C479" t="str">
        <f t="shared" si="7"/>
        <v>CNYCNY</v>
      </c>
      <c r="D479" t="s">
        <v>569</v>
      </c>
      <c r="E479">
        <v>1</v>
      </c>
      <c r="F479">
        <v>1</v>
      </c>
    </row>
    <row r="480" spans="1:6" x14ac:dyDescent="0.25">
      <c r="A480" t="s">
        <v>50</v>
      </c>
      <c r="B480" t="s">
        <v>51</v>
      </c>
      <c r="C480" t="str">
        <f t="shared" si="7"/>
        <v>CNYCOP</v>
      </c>
      <c r="D480" t="s">
        <v>570</v>
      </c>
      <c r="E480">
        <v>1</v>
      </c>
      <c r="F480">
        <v>1</v>
      </c>
    </row>
    <row r="481" spans="1:6" x14ac:dyDescent="0.25">
      <c r="A481" t="s">
        <v>50</v>
      </c>
      <c r="B481" t="s">
        <v>52</v>
      </c>
      <c r="C481" t="str">
        <f t="shared" si="7"/>
        <v>CNYCZK</v>
      </c>
      <c r="D481" t="s">
        <v>571</v>
      </c>
      <c r="E481">
        <v>1</v>
      </c>
      <c r="F481">
        <v>1</v>
      </c>
    </row>
    <row r="482" spans="1:6" x14ac:dyDescent="0.25">
      <c r="A482" t="s">
        <v>50</v>
      </c>
      <c r="B482" t="s">
        <v>53</v>
      </c>
      <c r="C482" t="str">
        <f t="shared" si="7"/>
        <v>CNYDKK</v>
      </c>
      <c r="D482" t="s">
        <v>572</v>
      </c>
      <c r="E482">
        <v>1</v>
      </c>
      <c r="F482">
        <v>1</v>
      </c>
    </row>
    <row r="483" spans="1:6" x14ac:dyDescent="0.25">
      <c r="A483" t="s">
        <v>50</v>
      </c>
      <c r="B483" t="s">
        <v>54</v>
      </c>
      <c r="C483" t="str">
        <f t="shared" si="7"/>
        <v>CNYDOP</v>
      </c>
      <c r="D483" t="s">
        <v>573</v>
      </c>
      <c r="E483">
        <v>1</v>
      </c>
      <c r="F483">
        <v>1</v>
      </c>
    </row>
    <row r="484" spans="1:6" x14ac:dyDescent="0.25">
      <c r="A484" t="s">
        <v>50</v>
      </c>
      <c r="B484" t="s">
        <v>36</v>
      </c>
      <c r="C484" t="str">
        <f t="shared" si="7"/>
        <v>CNYEUR</v>
      </c>
      <c r="D484" t="s">
        <v>574</v>
      </c>
      <c r="E484">
        <v>1</v>
      </c>
      <c r="F484">
        <v>1</v>
      </c>
    </row>
    <row r="485" spans="1:6" x14ac:dyDescent="0.25">
      <c r="A485" t="s">
        <v>50</v>
      </c>
      <c r="B485" t="s">
        <v>35</v>
      </c>
      <c r="C485" t="str">
        <f t="shared" si="7"/>
        <v>CNYGBP</v>
      </c>
      <c r="D485" t="s">
        <v>575</v>
      </c>
      <c r="E485">
        <v>1</v>
      </c>
      <c r="F485">
        <v>1</v>
      </c>
    </row>
    <row r="486" spans="1:6" x14ac:dyDescent="0.25">
      <c r="A486" t="s">
        <v>50</v>
      </c>
      <c r="B486" t="s">
        <v>55</v>
      </c>
      <c r="C486" t="str">
        <f t="shared" si="7"/>
        <v>CNYGTQ</v>
      </c>
      <c r="D486" t="s">
        <v>576</v>
      </c>
      <c r="E486">
        <v>1</v>
      </c>
      <c r="F486">
        <v>1</v>
      </c>
    </row>
    <row r="487" spans="1:6" x14ac:dyDescent="0.25">
      <c r="A487" t="s">
        <v>50</v>
      </c>
      <c r="B487" t="s">
        <v>56</v>
      </c>
      <c r="C487" t="str">
        <f t="shared" si="7"/>
        <v>CNYHKD</v>
      </c>
      <c r="D487" t="s">
        <v>577</v>
      </c>
      <c r="E487">
        <v>1</v>
      </c>
      <c r="F487">
        <v>1</v>
      </c>
    </row>
    <row r="488" spans="1:6" x14ac:dyDescent="0.25">
      <c r="A488" t="s">
        <v>50</v>
      </c>
      <c r="B488" t="s">
        <v>57</v>
      </c>
      <c r="C488" t="str">
        <f t="shared" si="7"/>
        <v>CNYHNL</v>
      </c>
      <c r="D488" t="s">
        <v>578</v>
      </c>
      <c r="E488">
        <v>1</v>
      </c>
      <c r="F488">
        <v>1</v>
      </c>
    </row>
    <row r="489" spans="1:6" x14ac:dyDescent="0.25">
      <c r="A489" t="s">
        <v>50</v>
      </c>
      <c r="B489" t="s">
        <v>58</v>
      </c>
      <c r="C489" t="str">
        <f t="shared" si="7"/>
        <v>CNYHRK</v>
      </c>
      <c r="D489" t="s">
        <v>579</v>
      </c>
      <c r="E489">
        <v>1</v>
      </c>
      <c r="F489">
        <v>1</v>
      </c>
    </row>
    <row r="490" spans="1:6" x14ac:dyDescent="0.25">
      <c r="A490" t="s">
        <v>50</v>
      </c>
      <c r="B490" t="s">
        <v>59</v>
      </c>
      <c r="C490" t="str">
        <f t="shared" si="7"/>
        <v>CNYHUF</v>
      </c>
      <c r="D490" t="s">
        <v>580</v>
      </c>
      <c r="E490">
        <v>1</v>
      </c>
      <c r="F490">
        <v>1</v>
      </c>
    </row>
    <row r="491" spans="1:6" x14ac:dyDescent="0.25">
      <c r="A491" t="s">
        <v>50</v>
      </c>
      <c r="B491" t="s">
        <v>60</v>
      </c>
      <c r="C491" t="str">
        <f t="shared" si="7"/>
        <v>CNYIDR</v>
      </c>
      <c r="D491" t="s">
        <v>581</v>
      </c>
      <c r="E491">
        <v>1</v>
      </c>
      <c r="F491">
        <v>1</v>
      </c>
    </row>
    <row r="492" spans="1:6" x14ac:dyDescent="0.25">
      <c r="A492" t="s">
        <v>50</v>
      </c>
      <c r="B492" t="s">
        <v>37</v>
      </c>
      <c r="C492" t="str">
        <f t="shared" si="7"/>
        <v>CNYINR</v>
      </c>
      <c r="D492" t="s">
        <v>582</v>
      </c>
      <c r="E492">
        <v>1</v>
      </c>
      <c r="F492">
        <v>1</v>
      </c>
    </row>
    <row r="493" spans="1:6" x14ac:dyDescent="0.25">
      <c r="A493" t="s">
        <v>50</v>
      </c>
      <c r="B493" t="s">
        <v>61</v>
      </c>
      <c r="C493" t="str">
        <f t="shared" si="7"/>
        <v>CNYJPY</v>
      </c>
      <c r="D493" t="s">
        <v>583</v>
      </c>
      <c r="E493">
        <v>1</v>
      </c>
      <c r="F493">
        <v>1</v>
      </c>
    </row>
    <row r="494" spans="1:6" x14ac:dyDescent="0.25">
      <c r="A494" t="s">
        <v>50</v>
      </c>
      <c r="B494" t="s">
        <v>62</v>
      </c>
      <c r="C494" t="str">
        <f t="shared" si="7"/>
        <v>CNYKRW</v>
      </c>
      <c r="D494" t="s">
        <v>584</v>
      </c>
      <c r="E494">
        <v>1</v>
      </c>
      <c r="F494">
        <v>1</v>
      </c>
    </row>
    <row r="495" spans="1:6" x14ac:dyDescent="0.25">
      <c r="A495" t="s">
        <v>50</v>
      </c>
      <c r="B495" t="s">
        <v>63</v>
      </c>
      <c r="C495" t="str">
        <f t="shared" si="7"/>
        <v>CNYLTL</v>
      </c>
      <c r="D495" t="s">
        <v>585</v>
      </c>
      <c r="E495">
        <v>1</v>
      </c>
      <c r="F495">
        <v>1</v>
      </c>
    </row>
    <row r="496" spans="1:6" x14ac:dyDescent="0.25">
      <c r="A496" t="s">
        <v>50</v>
      </c>
      <c r="B496" t="s">
        <v>64</v>
      </c>
      <c r="C496" t="str">
        <f t="shared" si="7"/>
        <v>CNYLVL</v>
      </c>
      <c r="D496" t="s">
        <v>586</v>
      </c>
      <c r="E496">
        <v>1</v>
      </c>
      <c r="F496">
        <v>1</v>
      </c>
    </row>
    <row r="497" spans="1:6" x14ac:dyDescent="0.25">
      <c r="A497" t="s">
        <v>50</v>
      </c>
      <c r="B497" t="s">
        <v>65</v>
      </c>
      <c r="C497" t="str">
        <f t="shared" si="7"/>
        <v>CNYMAD</v>
      </c>
      <c r="D497" t="s">
        <v>587</v>
      </c>
      <c r="E497">
        <v>1</v>
      </c>
      <c r="F497">
        <v>1</v>
      </c>
    </row>
    <row r="498" spans="1:6" x14ac:dyDescent="0.25">
      <c r="A498" t="s">
        <v>50</v>
      </c>
      <c r="B498" t="s">
        <v>66</v>
      </c>
      <c r="C498" t="str">
        <f t="shared" si="7"/>
        <v>CNYMXN</v>
      </c>
      <c r="D498" t="s">
        <v>588</v>
      </c>
      <c r="E498">
        <v>1</v>
      </c>
      <c r="F498">
        <v>1</v>
      </c>
    </row>
    <row r="499" spans="1:6" x14ac:dyDescent="0.25">
      <c r="A499" t="s">
        <v>50</v>
      </c>
      <c r="B499" t="s">
        <v>67</v>
      </c>
      <c r="C499" t="str">
        <f t="shared" si="7"/>
        <v>CNYMYR</v>
      </c>
      <c r="D499" t="s">
        <v>589</v>
      </c>
      <c r="E499">
        <v>1</v>
      </c>
      <c r="F499">
        <v>1</v>
      </c>
    </row>
    <row r="500" spans="1:6" x14ac:dyDescent="0.25">
      <c r="A500" t="s">
        <v>50</v>
      </c>
      <c r="B500" t="s">
        <v>68</v>
      </c>
      <c r="C500" t="str">
        <f t="shared" si="7"/>
        <v>CNYNIO</v>
      </c>
      <c r="D500" t="s">
        <v>590</v>
      </c>
      <c r="E500">
        <v>1</v>
      </c>
      <c r="F500">
        <v>1</v>
      </c>
    </row>
    <row r="501" spans="1:6" x14ac:dyDescent="0.25">
      <c r="A501" t="s">
        <v>50</v>
      </c>
      <c r="B501" t="s">
        <v>69</v>
      </c>
      <c r="C501" t="str">
        <f t="shared" si="7"/>
        <v>CNYNOK</v>
      </c>
      <c r="D501" t="s">
        <v>591</v>
      </c>
      <c r="E501">
        <v>1</v>
      </c>
      <c r="F501">
        <v>1</v>
      </c>
    </row>
    <row r="502" spans="1:6" x14ac:dyDescent="0.25">
      <c r="A502" t="s">
        <v>50</v>
      </c>
      <c r="B502" t="s">
        <v>70</v>
      </c>
      <c r="C502" t="str">
        <f t="shared" si="7"/>
        <v>CNYNZD</v>
      </c>
      <c r="D502" t="s">
        <v>592</v>
      </c>
      <c r="E502">
        <v>1</v>
      </c>
      <c r="F502">
        <v>1</v>
      </c>
    </row>
    <row r="503" spans="1:6" x14ac:dyDescent="0.25">
      <c r="A503" t="s">
        <v>50</v>
      </c>
      <c r="B503" t="s">
        <v>71</v>
      </c>
      <c r="C503" t="str">
        <f t="shared" si="7"/>
        <v>CNYOMR</v>
      </c>
      <c r="D503" t="s">
        <v>593</v>
      </c>
      <c r="E503">
        <v>1</v>
      </c>
      <c r="F503">
        <v>1</v>
      </c>
    </row>
    <row r="504" spans="1:6" x14ac:dyDescent="0.25">
      <c r="A504" t="s">
        <v>50</v>
      </c>
      <c r="B504" t="s">
        <v>72</v>
      </c>
      <c r="C504" t="str">
        <f t="shared" si="7"/>
        <v>CNYPEN</v>
      </c>
      <c r="D504" t="s">
        <v>594</v>
      </c>
      <c r="E504">
        <v>1</v>
      </c>
      <c r="F504">
        <v>1</v>
      </c>
    </row>
    <row r="505" spans="1:6" x14ac:dyDescent="0.25">
      <c r="A505" t="s">
        <v>50</v>
      </c>
      <c r="B505" t="s">
        <v>73</v>
      </c>
      <c r="C505" t="str">
        <f t="shared" si="7"/>
        <v>CNYPHP</v>
      </c>
      <c r="D505" t="s">
        <v>595</v>
      </c>
      <c r="E505">
        <v>1</v>
      </c>
      <c r="F505">
        <v>1</v>
      </c>
    </row>
    <row r="506" spans="1:6" x14ac:dyDescent="0.25">
      <c r="A506" t="s">
        <v>50</v>
      </c>
      <c r="B506" t="s">
        <v>74</v>
      </c>
      <c r="C506" t="str">
        <f t="shared" si="7"/>
        <v>CNYPLN</v>
      </c>
      <c r="D506" t="s">
        <v>596</v>
      </c>
      <c r="E506">
        <v>1</v>
      </c>
      <c r="F506">
        <v>1</v>
      </c>
    </row>
    <row r="507" spans="1:6" x14ac:dyDescent="0.25">
      <c r="A507" t="s">
        <v>50</v>
      </c>
      <c r="B507" t="s">
        <v>75</v>
      </c>
      <c r="C507" t="str">
        <f t="shared" si="7"/>
        <v>CNYQAR</v>
      </c>
      <c r="D507" t="s">
        <v>597</v>
      </c>
      <c r="E507">
        <v>1</v>
      </c>
      <c r="F507">
        <v>1</v>
      </c>
    </row>
    <row r="508" spans="1:6" x14ac:dyDescent="0.25">
      <c r="A508" t="s">
        <v>50</v>
      </c>
      <c r="B508" t="s">
        <v>76</v>
      </c>
      <c r="C508" t="str">
        <f t="shared" si="7"/>
        <v>CNYRON</v>
      </c>
      <c r="D508" t="s">
        <v>598</v>
      </c>
      <c r="E508">
        <v>1</v>
      </c>
      <c r="F508">
        <v>1</v>
      </c>
    </row>
    <row r="509" spans="1:6" x14ac:dyDescent="0.25">
      <c r="A509" t="s">
        <v>50</v>
      </c>
      <c r="B509" t="s">
        <v>77</v>
      </c>
      <c r="C509" t="str">
        <f t="shared" si="7"/>
        <v>CNYRUB</v>
      </c>
      <c r="D509" t="s">
        <v>599</v>
      </c>
      <c r="E509">
        <v>1</v>
      </c>
      <c r="F509">
        <v>1</v>
      </c>
    </row>
    <row r="510" spans="1:6" x14ac:dyDescent="0.25">
      <c r="A510" t="s">
        <v>50</v>
      </c>
      <c r="B510" t="s">
        <v>78</v>
      </c>
      <c r="C510" t="str">
        <f t="shared" si="7"/>
        <v>CNYSAR</v>
      </c>
      <c r="D510" t="s">
        <v>600</v>
      </c>
      <c r="E510">
        <v>1</v>
      </c>
      <c r="F510">
        <v>1</v>
      </c>
    </row>
    <row r="511" spans="1:6" x14ac:dyDescent="0.25">
      <c r="A511" t="s">
        <v>50</v>
      </c>
      <c r="B511" t="s">
        <v>79</v>
      </c>
      <c r="C511" t="str">
        <f t="shared" si="7"/>
        <v>CNYSEK</v>
      </c>
      <c r="D511" t="s">
        <v>601</v>
      </c>
      <c r="E511">
        <v>1</v>
      </c>
      <c r="F511">
        <v>1</v>
      </c>
    </row>
    <row r="512" spans="1:6" x14ac:dyDescent="0.25">
      <c r="A512" t="s">
        <v>50</v>
      </c>
      <c r="B512" t="s">
        <v>80</v>
      </c>
      <c r="C512" t="str">
        <f t="shared" si="7"/>
        <v>CNYSGD</v>
      </c>
      <c r="D512" t="s">
        <v>602</v>
      </c>
      <c r="E512">
        <v>1</v>
      </c>
      <c r="F512">
        <v>1</v>
      </c>
    </row>
    <row r="513" spans="1:6" x14ac:dyDescent="0.25">
      <c r="A513" t="s">
        <v>50</v>
      </c>
      <c r="B513" t="s">
        <v>81</v>
      </c>
      <c r="C513" t="str">
        <f t="shared" si="7"/>
        <v>CNYTHB</v>
      </c>
      <c r="D513" t="s">
        <v>603</v>
      </c>
      <c r="E513">
        <v>1</v>
      </c>
      <c r="F513">
        <v>1</v>
      </c>
    </row>
    <row r="514" spans="1:6" x14ac:dyDescent="0.25">
      <c r="A514" t="s">
        <v>50</v>
      </c>
      <c r="B514" t="s">
        <v>82</v>
      </c>
      <c r="C514" t="str">
        <f t="shared" si="7"/>
        <v>CNYTND</v>
      </c>
      <c r="D514" t="s">
        <v>604</v>
      </c>
      <c r="E514">
        <v>1</v>
      </c>
      <c r="F514">
        <v>1</v>
      </c>
    </row>
    <row r="515" spans="1:6" x14ac:dyDescent="0.25">
      <c r="A515" t="s">
        <v>50</v>
      </c>
      <c r="B515" t="s">
        <v>83</v>
      </c>
      <c r="C515" t="str">
        <f t="shared" ref="C515:C578" si="8">A515&amp;B515</f>
        <v>CNYTRY</v>
      </c>
      <c r="D515" t="s">
        <v>605</v>
      </c>
      <c r="E515">
        <v>1</v>
      </c>
      <c r="F515">
        <v>1</v>
      </c>
    </row>
    <row r="516" spans="1:6" x14ac:dyDescent="0.25">
      <c r="A516" t="s">
        <v>50</v>
      </c>
      <c r="B516" t="s">
        <v>84</v>
      </c>
      <c r="C516" t="str">
        <f t="shared" si="8"/>
        <v>CNYTWD</v>
      </c>
      <c r="D516" t="s">
        <v>606</v>
      </c>
      <c r="E516">
        <v>1</v>
      </c>
      <c r="F516">
        <v>1</v>
      </c>
    </row>
    <row r="517" spans="1:6" x14ac:dyDescent="0.25">
      <c r="A517" t="s">
        <v>50</v>
      </c>
      <c r="B517" t="s">
        <v>85</v>
      </c>
      <c r="C517" t="str">
        <f t="shared" si="8"/>
        <v>CNYUAH</v>
      </c>
      <c r="D517" t="s">
        <v>607</v>
      </c>
      <c r="E517">
        <v>1</v>
      </c>
      <c r="F517">
        <v>1</v>
      </c>
    </row>
    <row r="518" spans="1:6" x14ac:dyDescent="0.25">
      <c r="A518" t="s">
        <v>50</v>
      </c>
      <c r="B518" t="s">
        <v>86</v>
      </c>
      <c r="C518" t="str">
        <f t="shared" si="8"/>
        <v>CNYUSD</v>
      </c>
      <c r="D518" t="s">
        <v>608</v>
      </c>
      <c r="E518">
        <v>1</v>
      </c>
      <c r="F518">
        <v>1</v>
      </c>
    </row>
    <row r="519" spans="1:6" x14ac:dyDescent="0.25">
      <c r="A519" t="s">
        <v>50</v>
      </c>
      <c r="B519" t="s">
        <v>87</v>
      </c>
      <c r="C519" t="str">
        <f t="shared" si="8"/>
        <v>CNYUYU</v>
      </c>
      <c r="D519" t="s">
        <v>609</v>
      </c>
      <c r="E519">
        <v>1</v>
      </c>
      <c r="F519">
        <v>1</v>
      </c>
    </row>
    <row r="520" spans="1:6" x14ac:dyDescent="0.25">
      <c r="A520" t="s">
        <v>50</v>
      </c>
      <c r="B520" t="s">
        <v>88</v>
      </c>
      <c r="C520" t="str">
        <f t="shared" si="8"/>
        <v>CNYVND</v>
      </c>
      <c r="D520" t="s">
        <v>610</v>
      </c>
      <c r="E520">
        <v>1</v>
      </c>
      <c r="F520">
        <v>1</v>
      </c>
    </row>
    <row r="521" spans="1:6" x14ac:dyDescent="0.25">
      <c r="A521" t="s">
        <v>50</v>
      </c>
      <c r="B521" t="s">
        <v>89</v>
      </c>
      <c r="C521" t="str">
        <f t="shared" si="8"/>
        <v>CNYZAR</v>
      </c>
      <c r="D521" t="s">
        <v>611</v>
      </c>
      <c r="E521">
        <v>1</v>
      </c>
      <c r="F521">
        <v>1</v>
      </c>
    </row>
    <row r="522" spans="1:6" x14ac:dyDescent="0.25">
      <c r="A522" t="s">
        <v>51</v>
      </c>
      <c r="B522" t="s">
        <v>41</v>
      </c>
      <c r="C522" t="str">
        <f t="shared" si="8"/>
        <v>COPAED</v>
      </c>
      <c r="D522" t="s">
        <v>612</v>
      </c>
      <c r="E522">
        <v>1</v>
      </c>
      <c r="F522">
        <v>1</v>
      </c>
    </row>
    <row r="523" spans="1:6" x14ac:dyDescent="0.25">
      <c r="A523" t="s">
        <v>51</v>
      </c>
      <c r="B523" t="s">
        <v>42</v>
      </c>
      <c r="C523" t="str">
        <f t="shared" si="8"/>
        <v>COPARS</v>
      </c>
      <c r="D523" t="s">
        <v>613</v>
      </c>
      <c r="E523">
        <v>1</v>
      </c>
      <c r="F523">
        <v>1</v>
      </c>
    </row>
    <row r="524" spans="1:6" x14ac:dyDescent="0.25">
      <c r="A524" t="s">
        <v>51</v>
      </c>
      <c r="B524" t="s">
        <v>43</v>
      </c>
      <c r="C524" t="str">
        <f t="shared" si="8"/>
        <v>COPAUD</v>
      </c>
      <c r="D524" t="s">
        <v>614</v>
      </c>
      <c r="E524">
        <v>1</v>
      </c>
      <c r="F524">
        <v>1</v>
      </c>
    </row>
    <row r="525" spans="1:6" x14ac:dyDescent="0.25">
      <c r="A525" t="s">
        <v>51</v>
      </c>
      <c r="B525" t="s">
        <v>44</v>
      </c>
      <c r="C525" t="str">
        <f t="shared" si="8"/>
        <v>COPBGN</v>
      </c>
      <c r="D525" t="s">
        <v>615</v>
      </c>
      <c r="E525">
        <v>1</v>
      </c>
      <c r="F525">
        <v>1</v>
      </c>
    </row>
    <row r="526" spans="1:6" x14ac:dyDescent="0.25">
      <c r="A526" t="s">
        <v>51</v>
      </c>
      <c r="B526" t="s">
        <v>45</v>
      </c>
      <c r="C526" t="str">
        <f t="shared" si="8"/>
        <v>COPBOB</v>
      </c>
      <c r="D526" t="s">
        <v>616</v>
      </c>
      <c r="E526">
        <v>1</v>
      </c>
      <c r="F526">
        <v>1</v>
      </c>
    </row>
    <row r="527" spans="1:6" x14ac:dyDescent="0.25">
      <c r="A527" t="s">
        <v>51</v>
      </c>
      <c r="B527" t="s">
        <v>46</v>
      </c>
      <c r="C527" t="str">
        <f t="shared" si="8"/>
        <v>COPBRL</v>
      </c>
      <c r="D527" t="s">
        <v>617</v>
      </c>
      <c r="E527">
        <v>1</v>
      </c>
      <c r="F527">
        <v>1</v>
      </c>
    </row>
    <row r="528" spans="1:6" x14ac:dyDescent="0.25">
      <c r="A528" t="s">
        <v>51</v>
      </c>
      <c r="B528" t="s">
        <v>47</v>
      </c>
      <c r="C528" t="str">
        <f t="shared" si="8"/>
        <v>COPCAD</v>
      </c>
      <c r="D528" t="s">
        <v>618</v>
      </c>
      <c r="E528">
        <v>1</v>
      </c>
      <c r="F528">
        <v>1</v>
      </c>
    </row>
    <row r="529" spans="1:6" x14ac:dyDescent="0.25">
      <c r="A529" t="s">
        <v>51</v>
      </c>
      <c r="B529" t="s">
        <v>48</v>
      </c>
      <c r="C529" t="str">
        <f t="shared" si="8"/>
        <v>COPCHF</v>
      </c>
      <c r="D529" t="s">
        <v>619</v>
      </c>
      <c r="E529">
        <v>1</v>
      </c>
      <c r="F529">
        <v>1</v>
      </c>
    </row>
    <row r="530" spans="1:6" x14ac:dyDescent="0.25">
      <c r="A530" t="s">
        <v>51</v>
      </c>
      <c r="B530" t="s">
        <v>49</v>
      </c>
      <c r="C530" t="str">
        <f t="shared" si="8"/>
        <v>COPCLP</v>
      </c>
      <c r="D530" t="s">
        <v>620</v>
      </c>
      <c r="E530">
        <v>1</v>
      </c>
      <c r="F530">
        <v>1</v>
      </c>
    </row>
    <row r="531" spans="1:6" x14ac:dyDescent="0.25">
      <c r="A531" t="s">
        <v>51</v>
      </c>
      <c r="B531" t="s">
        <v>50</v>
      </c>
      <c r="C531" t="str">
        <f t="shared" si="8"/>
        <v>COPCNY</v>
      </c>
      <c r="D531" t="s">
        <v>621</v>
      </c>
      <c r="E531">
        <v>1</v>
      </c>
      <c r="F531">
        <v>1</v>
      </c>
    </row>
    <row r="532" spans="1:6" x14ac:dyDescent="0.25">
      <c r="A532" t="s">
        <v>51</v>
      </c>
      <c r="B532" t="s">
        <v>51</v>
      </c>
      <c r="C532" t="str">
        <f t="shared" si="8"/>
        <v>COPCOP</v>
      </c>
      <c r="D532" t="s">
        <v>622</v>
      </c>
      <c r="E532">
        <v>1</v>
      </c>
      <c r="F532">
        <v>1</v>
      </c>
    </row>
    <row r="533" spans="1:6" x14ac:dyDescent="0.25">
      <c r="A533" t="s">
        <v>51</v>
      </c>
      <c r="B533" t="s">
        <v>52</v>
      </c>
      <c r="C533" t="str">
        <f t="shared" si="8"/>
        <v>COPCZK</v>
      </c>
      <c r="D533" t="s">
        <v>623</v>
      </c>
      <c r="E533">
        <v>1</v>
      </c>
      <c r="F533">
        <v>1</v>
      </c>
    </row>
    <row r="534" spans="1:6" x14ac:dyDescent="0.25">
      <c r="A534" t="s">
        <v>51</v>
      </c>
      <c r="B534" t="s">
        <v>53</v>
      </c>
      <c r="C534" t="str">
        <f t="shared" si="8"/>
        <v>COPDKK</v>
      </c>
      <c r="D534" t="s">
        <v>624</v>
      </c>
      <c r="E534">
        <v>1</v>
      </c>
      <c r="F534">
        <v>1</v>
      </c>
    </row>
    <row r="535" spans="1:6" x14ac:dyDescent="0.25">
      <c r="A535" t="s">
        <v>51</v>
      </c>
      <c r="B535" t="s">
        <v>54</v>
      </c>
      <c r="C535" t="str">
        <f t="shared" si="8"/>
        <v>COPDOP</v>
      </c>
      <c r="D535" t="s">
        <v>625</v>
      </c>
      <c r="E535">
        <v>1</v>
      </c>
      <c r="F535">
        <v>1</v>
      </c>
    </row>
    <row r="536" spans="1:6" x14ac:dyDescent="0.25">
      <c r="A536" t="s">
        <v>51</v>
      </c>
      <c r="B536" t="s">
        <v>36</v>
      </c>
      <c r="C536" t="str">
        <f t="shared" si="8"/>
        <v>COPEUR</v>
      </c>
      <c r="D536" t="s">
        <v>626</v>
      </c>
      <c r="E536">
        <v>1</v>
      </c>
      <c r="F536">
        <v>1</v>
      </c>
    </row>
    <row r="537" spans="1:6" x14ac:dyDescent="0.25">
      <c r="A537" t="s">
        <v>51</v>
      </c>
      <c r="B537" t="s">
        <v>35</v>
      </c>
      <c r="C537" t="str">
        <f t="shared" si="8"/>
        <v>COPGBP</v>
      </c>
      <c r="D537" t="s">
        <v>627</v>
      </c>
      <c r="E537">
        <v>1</v>
      </c>
      <c r="F537">
        <v>1</v>
      </c>
    </row>
    <row r="538" spans="1:6" x14ac:dyDescent="0.25">
      <c r="A538" t="s">
        <v>51</v>
      </c>
      <c r="B538" t="s">
        <v>55</v>
      </c>
      <c r="C538" t="str">
        <f t="shared" si="8"/>
        <v>COPGTQ</v>
      </c>
      <c r="D538" t="s">
        <v>628</v>
      </c>
      <c r="E538">
        <v>1</v>
      </c>
      <c r="F538">
        <v>1</v>
      </c>
    </row>
    <row r="539" spans="1:6" x14ac:dyDescent="0.25">
      <c r="A539" t="s">
        <v>51</v>
      </c>
      <c r="B539" t="s">
        <v>56</v>
      </c>
      <c r="C539" t="str">
        <f t="shared" si="8"/>
        <v>COPHKD</v>
      </c>
      <c r="D539" t="s">
        <v>629</v>
      </c>
      <c r="E539">
        <v>1</v>
      </c>
      <c r="F539">
        <v>1</v>
      </c>
    </row>
    <row r="540" spans="1:6" x14ac:dyDescent="0.25">
      <c r="A540" t="s">
        <v>51</v>
      </c>
      <c r="B540" t="s">
        <v>57</v>
      </c>
      <c r="C540" t="str">
        <f t="shared" si="8"/>
        <v>COPHNL</v>
      </c>
      <c r="D540" t="s">
        <v>630</v>
      </c>
      <c r="E540">
        <v>1</v>
      </c>
      <c r="F540">
        <v>1</v>
      </c>
    </row>
    <row r="541" spans="1:6" x14ac:dyDescent="0.25">
      <c r="A541" t="s">
        <v>51</v>
      </c>
      <c r="B541" t="s">
        <v>58</v>
      </c>
      <c r="C541" t="str">
        <f t="shared" si="8"/>
        <v>COPHRK</v>
      </c>
      <c r="D541" t="s">
        <v>631</v>
      </c>
      <c r="E541">
        <v>1</v>
      </c>
      <c r="F541">
        <v>1</v>
      </c>
    </row>
    <row r="542" spans="1:6" x14ac:dyDescent="0.25">
      <c r="A542" t="s">
        <v>51</v>
      </c>
      <c r="B542" t="s">
        <v>59</v>
      </c>
      <c r="C542" t="str">
        <f t="shared" si="8"/>
        <v>COPHUF</v>
      </c>
      <c r="D542" t="s">
        <v>632</v>
      </c>
      <c r="E542">
        <v>1</v>
      </c>
      <c r="F542">
        <v>1</v>
      </c>
    </row>
    <row r="543" spans="1:6" x14ac:dyDescent="0.25">
      <c r="A543" t="s">
        <v>51</v>
      </c>
      <c r="B543" t="s">
        <v>60</v>
      </c>
      <c r="C543" t="str">
        <f t="shared" si="8"/>
        <v>COPIDR</v>
      </c>
      <c r="D543" t="s">
        <v>633</v>
      </c>
      <c r="E543">
        <v>1</v>
      </c>
      <c r="F543">
        <v>1</v>
      </c>
    </row>
    <row r="544" spans="1:6" x14ac:dyDescent="0.25">
      <c r="A544" t="s">
        <v>51</v>
      </c>
      <c r="B544" t="s">
        <v>37</v>
      </c>
      <c r="C544" t="str">
        <f t="shared" si="8"/>
        <v>COPINR</v>
      </c>
      <c r="D544" t="s">
        <v>634</v>
      </c>
      <c r="E544">
        <v>1</v>
      </c>
      <c r="F544">
        <v>1</v>
      </c>
    </row>
    <row r="545" spans="1:6" x14ac:dyDescent="0.25">
      <c r="A545" t="s">
        <v>51</v>
      </c>
      <c r="B545" t="s">
        <v>61</v>
      </c>
      <c r="C545" t="str">
        <f t="shared" si="8"/>
        <v>COPJPY</v>
      </c>
      <c r="D545" t="s">
        <v>635</v>
      </c>
      <c r="E545">
        <v>1</v>
      </c>
      <c r="F545">
        <v>1</v>
      </c>
    </row>
    <row r="546" spans="1:6" x14ac:dyDescent="0.25">
      <c r="A546" t="s">
        <v>51</v>
      </c>
      <c r="B546" t="s">
        <v>62</v>
      </c>
      <c r="C546" t="str">
        <f t="shared" si="8"/>
        <v>COPKRW</v>
      </c>
      <c r="D546" t="s">
        <v>636</v>
      </c>
      <c r="E546">
        <v>1</v>
      </c>
      <c r="F546">
        <v>1</v>
      </c>
    </row>
    <row r="547" spans="1:6" x14ac:dyDescent="0.25">
      <c r="A547" t="s">
        <v>51</v>
      </c>
      <c r="B547" t="s">
        <v>63</v>
      </c>
      <c r="C547" t="str">
        <f t="shared" si="8"/>
        <v>COPLTL</v>
      </c>
      <c r="D547" t="s">
        <v>637</v>
      </c>
      <c r="E547">
        <v>1</v>
      </c>
      <c r="F547">
        <v>1</v>
      </c>
    </row>
    <row r="548" spans="1:6" x14ac:dyDescent="0.25">
      <c r="A548" t="s">
        <v>51</v>
      </c>
      <c r="B548" t="s">
        <v>64</v>
      </c>
      <c r="C548" t="str">
        <f t="shared" si="8"/>
        <v>COPLVL</v>
      </c>
      <c r="D548" t="s">
        <v>638</v>
      </c>
      <c r="E548">
        <v>1</v>
      </c>
      <c r="F548">
        <v>1</v>
      </c>
    </row>
    <row r="549" spans="1:6" x14ac:dyDescent="0.25">
      <c r="A549" t="s">
        <v>51</v>
      </c>
      <c r="B549" t="s">
        <v>65</v>
      </c>
      <c r="C549" t="str">
        <f t="shared" si="8"/>
        <v>COPMAD</v>
      </c>
      <c r="D549" t="s">
        <v>639</v>
      </c>
      <c r="E549">
        <v>1</v>
      </c>
      <c r="F549">
        <v>1</v>
      </c>
    </row>
    <row r="550" spans="1:6" x14ac:dyDescent="0.25">
      <c r="A550" t="s">
        <v>51</v>
      </c>
      <c r="B550" t="s">
        <v>66</v>
      </c>
      <c r="C550" t="str">
        <f t="shared" si="8"/>
        <v>COPMXN</v>
      </c>
      <c r="D550" t="s">
        <v>640</v>
      </c>
      <c r="E550">
        <v>1</v>
      </c>
      <c r="F550">
        <v>1</v>
      </c>
    </row>
    <row r="551" spans="1:6" x14ac:dyDescent="0.25">
      <c r="A551" t="s">
        <v>51</v>
      </c>
      <c r="B551" t="s">
        <v>67</v>
      </c>
      <c r="C551" t="str">
        <f t="shared" si="8"/>
        <v>COPMYR</v>
      </c>
      <c r="D551" t="s">
        <v>641</v>
      </c>
      <c r="E551">
        <v>1</v>
      </c>
      <c r="F551">
        <v>1</v>
      </c>
    </row>
    <row r="552" spans="1:6" x14ac:dyDescent="0.25">
      <c r="A552" t="s">
        <v>51</v>
      </c>
      <c r="B552" t="s">
        <v>68</v>
      </c>
      <c r="C552" t="str">
        <f t="shared" si="8"/>
        <v>COPNIO</v>
      </c>
      <c r="D552" t="s">
        <v>642</v>
      </c>
      <c r="E552">
        <v>1</v>
      </c>
      <c r="F552">
        <v>1</v>
      </c>
    </row>
    <row r="553" spans="1:6" x14ac:dyDescent="0.25">
      <c r="A553" t="s">
        <v>51</v>
      </c>
      <c r="B553" t="s">
        <v>69</v>
      </c>
      <c r="C553" t="str">
        <f t="shared" si="8"/>
        <v>COPNOK</v>
      </c>
      <c r="D553" t="s">
        <v>643</v>
      </c>
      <c r="E553">
        <v>1</v>
      </c>
      <c r="F553">
        <v>1</v>
      </c>
    </row>
    <row r="554" spans="1:6" x14ac:dyDescent="0.25">
      <c r="A554" t="s">
        <v>51</v>
      </c>
      <c r="B554" t="s">
        <v>70</v>
      </c>
      <c r="C554" t="str">
        <f t="shared" si="8"/>
        <v>COPNZD</v>
      </c>
      <c r="D554" t="s">
        <v>644</v>
      </c>
      <c r="E554">
        <v>1</v>
      </c>
      <c r="F554">
        <v>1</v>
      </c>
    </row>
    <row r="555" spans="1:6" x14ac:dyDescent="0.25">
      <c r="A555" t="s">
        <v>51</v>
      </c>
      <c r="B555" t="s">
        <v>71</v>
      </c>
      <c r="C555" t="str">
        <f t="shared" si="8"/>
        <v>COPOMR</v>
      </c>
      <c r="D555" t="s">
        <v>645</v>
      </c>
      <c r="E555">
        <v>1</v>
      </c>
      <c r="F555">
        <v>1</v>
      </c>
    </row>
    <row r="556" spans="1:6" x14ac:dyDescent="0.25">
      <c r="A556" t="s">
        <v>51</v>
      </c>
      <c r="B556" t="s">
        <v>72</v>
      </c>
      <c r="C556" t="str">
        <f t="shared" si="8"/>
        <v>COPPEN</v>
      </c>
      <c r="D556" t="s">
        <v>646</v>
      </c>
      <c r="E556">
        <v>1</v>
      </c>
      <c r="F556">
        <v>1</v>
      </c>
    </row>
    <row r="557" spans="1:6" x14ac:dyDescent="0.25">
      <c r="A557" t="s">
        <v>51</v>
      </c>
      <c r="B557" t="s">
        <v>73</v>
      </c>
      <c r="C557" t="str">
        <f t="shared" si="8"/>
        <v>COPPHP</v>
      </c>
      <c r="D557" t="s">
        <v>647</v>
      </c>
      <c r="E557">
        <v>1</v>
      </c>
      <c r="F557">
        <v>1</v>
      </c>
    </row>
    <row r="558" spans="1:6" x14ac:dyDescent="0.25">
      <c r="A558" t="s">
        <v>51</v>
      </c>
      <c r="B558" t="s">
        <v>74</v>
      </c>
      <c r="C558" t="str">
        <f t="shared" si="8"/>
        <v>COPPLN</v>
      </c>
      <c r="D558" t="s">
        <v>648</v>
      </c>
      <c r="E558">
        <v>1</v>
      </c>
      <c r="F558">
        <v>1</v>
      </c>
    </row>
    <row r="559" spans="1:6" x14ac:dyDescent="0.25">
      <c r="A559" t="s">
        <v>51</v>
      </c>
      <c r="B559" t="s">
        <v>75</v>
      </c>
      <c r="C559" t="str">
        <f t="shared" si="8"/>
        <v>COPQAR</v>
      </c>
      <c r="D559" t="s">
        <v>649</v>
      </c>
      <c r="E559">
        <v>1</v>
      </c>
      <c r="F559">
        <v>1</v>
      </c>
    </row>
    <row r="560" spans="1:6" x14ac:dyDescent="0.25">
      <c r="A560" t="s">
        <v>51</v>
      </c>
      <c r="B560" t="s">
        <v>76</v>
      </c>
      <c r="C560" t="str">
        <f t="shared" si="8"/>
        <v>COPRON</v>
      </c>
      <c r="D560" t="s">
        <v>650</v>
      </c>
      <c r="E560">
        <v>1</v>
      </c>
      <c r="F560">
        <v>1</v>
      </c>
    </row>
    <row r="561" spans="1:6" x14ac:dyDescent="0.25">
      <c r="A561" t="s">
        <v>51</v>
      </c>
      <c r="B561" t="s">
        <v>77</v>
      </c>
      <c r="C561" t="str">
        <f t="shared" si="8"/>
        <v>COPRUB</v>
      </c>
      <c r="D561" t="s">
        <v>651</v>
      </c>
      <c r="E561">
        <v>1</v>
      </c>
      <c r="F561">
        <v>1</v>
      </c>
    </row>
    <row r="562" spans="1:6" x14ac:dyDescent="0.25">
      <c r="A562" t="s">
        <v>51</v>
      </c>
      <c r="B562" t="s">
        <v>78</v>
      </c>
      <c r="C562" t="str">
        <f t="shared" si="8"/>
        <v>COPSAR</v>
      </c>
      <c r="D562" t="s">
        <v>652</v>
      </c>
      <c r="E562">
        <v>1</v>
      </c>
      <c r="F562">
        <v>1</v>
      </c>
    </row>
    <row r="563" spans="1:6" x14ac:dyDescent="0.25">
      <c r="A563" t="s">
        <v>51</v>
      </c>
      <c r="B563" t="s">
        <v>79</v>
      </c>
      <c r="C563" t="str">
        <f t="shared" si="8"/>
        <v>COPSEK</v>
      </c>
      <c r="D563" t="s">
        <v>653</v>
      </c>
      <c r="E563">
        <v>1</v>
      </c>
      <c r="F563">
        <v>1</v>
      </c>
    </row>
    <row r="564" spans="1:6" x14ac:dyDescent="0.25">
      <c r="A564" t="s">
        <v>51</v>
      </c>
      <c r="B564" t="s">
        <v>80</v>
      </c>
      <c r="C564" t="str">
        <f t="shared" si="8"/>
        <v>COPSGD</v>
      </c>
      <c r="D564" t="s">
        <v>654</v>
      </c>
      <c r="E564">
        <v>1</v>
      </c>
      <c r="F564">
        <v>1</v>
      </c>
    </row>
    <row r="565" spans="1:6" x14ac:dyDescent="0.25">
      <c r="A565" t="s">
        <v>51</v>
      </c>
      <c r="B565" t="s">
        <v>81</v>
      </c>
      <c r="C565" t="str">
        <f t="shared" si="8"/>
        <v>COPTHB</v>
      </c>
      <c r="D565" t="s">
        <v>655</v>
      </c>
      <c r="E565">
        <v>1</v>
      </c>
      <c r="F565">
        <v>1</v>
      </c>
    </row>
    <row r="566" spans="1:6" x14ac:dyDescent="0.25">
      <c r="A566" t="s">
        <v>51</v>
      </c>
      <c r="B566" t="s">
        <v>82</v>
      </c>
      <c r="C566" t="str">
        <f t="shared" si="8"/>
        <v>COPTND</v>
      </c>
      <c r="D566" t="s">
        <v>656</v>
      </c>
      <c r="E566">
        <v>1</v>
      </c>
      <c r="F566">
        <v>1</v>
      </c>
    </row>
    <row r="567" spans="1:6" x14ac:dyDescent="0.25">
      <c r="A567" t="s">
        <v>51</v>
      </c>
      <c r="B567" t="s">
        <v>83</v>
      </c>
      <c r="C567" t="str">
        <f t="shared" si="8"/>
        <v>COPTRY</v>
      </c>
      <c r="D567" t="s">
        <v>657</v>
      </c>
      <c r="E567">
        <v>1</v>
      </c>
      <c r="F567">
        <v>1</v>
      </c>
    </row>
    <row r="568" spans="1:6" x14ac:dyDescent="0.25">
      <c r="A568" t="s">
        <v>51</v>
      </c>
      <c r="B568" t="s">
        <v>84</v>
      </c>
      <c r="C568" t="str">
        <f t="shared" si="8"/>
        <v>COPTWD</v>
      </c>
      <c r="D568" t="s">
        <v>658</v>
      </c>
      <c r="E568">
        <v>1</v>
      </c>
      <c r="F568">
        <v>1</v>
      </c>
    </row>
    <row r="569" spans="1:6" x14ac:dyDescent="0.25">
      <c r="A569" t="s">
        <v>51</v>
      </c>
      <c r="B569" t="s">
        <v>85</v>
      </c>
      <c r="C569" t="str">
        <f t="shared" si="8"/>
        <v>COPUAH</v>
      </c>
      <c r="D569" t="s">
        <v>659</v>
      </c>
      <c r="E569">
        <v>1</v>
      </c>
      <c r="F569">
        <v>1</v>
      </c>
    </row>
    <row r="570" spans="1:6" x14ac:dyDescent="0.25">
      <c r="A570" t="s">
        <v>51</v>
      </c>
      <c r="B570" t="s">
        <v>86</v>
      </c>
      <c r="C570" t="str">
        <f t="shared" si="8"/>
        <v>COPUSD</v>
      </c>
      <c r="D570" t="s">
        <v>660</v>
      </c>
      <c r="E570">
        <v>1</v>
      </c>
      <c r="F570">
        <v>1</v>
      </c>
    </row>
    <row r="571" spans="1:6" x14ac:dyDescent="0.25">
      <c r="A571" t="s">
        <v>51</v>
      </c>
      <c r="B571" t="s">
        <v>87</v>
      </c>
      <c r="C571" t="str">
        <f t="shared" si="8"/>
        <v>COPUYU</v>
      </c>
      <c r="D571" t="s">
        <v>661</v>
      </c>
      <c r="E571">
        <v>1</v>
      </c>
      <c r="F571">
        <v>1</v>
      </c>
    </row>
    <row r="572" spans="1:6" x14ac:dyDescent="0.25">
      <c r="A572" t="s">
        <v>51</v>
      </c>
      <c r="B572" t="s">
        <v>88</v>
      </c>
      <c r="C572" t="str">
        <f t="shared" si="8"/>
        <v>COPVND</v>
      </c>
      <c r="D572" t="s">
        <v>662</v>
      </c>
      <c r="E572">
        <v>1</v>
      </c>
      <c r="F572">
        <v>1</v>
      </c>
    </row>
    <row r="573" spans="1:6" x14ac:dyDescent="0.25">
      <c r="A573" t="s">
        <v>51</v>
      </c>
      <c r="B573" t="s">
        <v>89</v>
      </c>
      <c r="C573" t="str">
        <f t="shared" si="8"/>
        <v>COPZAR</v>
      </c>
      <c r="D573" t="s">
        <v>663</v>
      </c>
      <c r="E573">
        <v>1</v>
      </c>
      <c r="F573">
        <v>1</v>
      </c>
    </row>
    <row r="574" spans="1:6" x14ac:dyDescent="0.25">
      <c r="A574" t="s">
        <v>52</v>
      </c>
      <c r="B574" t="s">
        <v>41</v>
      </c>
      <c r="C574" t="str">
        <f t="shared" si="8"/>
        <v>CZKAED</v>
      </c>
      <c r="D574" t="s">
        <v>664</v>
      </c>
      <c r="E574">
        <v>1</v>
      </c>
      <c r="F574">
        <v>1</v>
      </c>
    </row>
    <row r="575" spans="1:6" x14ac:dyDescent="0.25">
      <c r="A575" t="s">
        <v>52</v>
      </c>
      <c r="B575" t="s">
        <v>42</v>
      </c>
      <c r="C575" t="str">
        <f t="shared" si="8"/>
        <v>CZKARS</v>
      </c>
      <c r="D575" t="s">
        <v>665</v>
      </c>
      <c r="E575">
        <v>1</v>
      </c>
      <c r="F575">
        <v>1</v>
      </c>
    </row>
    <row r="576" spans="1:6" x14ac:dyDescent="0.25">
      <c r="A576" t="s">
        <v>52</v>
      </c>
      <c r="B576" t="s">
        <v>43</v>
      </c>
      <c r="C576" t="str">
        <f t="shared" si="8"/>
        <v>CZKAUD</v>
      </c>
      <c r="D576" t="s">
        <v>666</v>
      </c>
      <c r="E576">
        <v>1</v>
      </c>
      <c r="F576">
        <v>1</v>
      </c>
    </row>
    <row r="577" spans="1:6" x14ac:dyDescent="0.25">
      <c r="A577" t="s">
        <v>52</v>
      </c>
      <c r="B577" t="s">
        <v>44</v>
      </c>
      <c r="C577" t="str">
        <f t="shared" si="8"/>
        <v>CZKBGN</v>
      </c>
      <c r="D577" t="s">
        <v>667</v>
      </c>
      <c r="E577">
        <v>1</v>
      </c>
      <c r="F577">
        <v>1</v>
      </c>
    </row>
    <row r="578" spans="1:6" x14ac:dyDescent="0.25">
      <c r="A578" t="s">
        <v>52</v>
      </c>
      <c r="B578" t="s">
        <v>45</v>
      </c>
      <c r="C578" t="str">
        <f t="shared" si="8"/>
        <v>CZKBOB</v>
      </c>
      <c r="D578" t="s">
        <v>668</v>
      </c>
      <c r="E578">
        <v>1</v>
      </c>
      <c r="F578">
        <v>1</v>
      </c>
    </row>
    <row r="579" spans="1:6" x14ac:dyDescent="0.25">
      <c r="A579" t="s">
        <v>52</v>
      </c>
      <c r="B579" t="s">
        <v>46</v>
      </c>
      <c r="C579" t="str">
        <f t="shared" ref="C579:C642" si="9">A579&amp;B579</f>
        <v>CZKBRL</v>
      </c>
      <c r="D579" t="s">
        <v>669</v>
      </c>
      <c r="E579">
        <v>1</v>
      </c>
      <c r="F579">
        <v>1</v>
      </c>
    </row>
    <row r="580" spans="1:6" x14ac:dyDescent="0.25">
      <c r="A580" t="s">
        <v>52</v>
      </c>
      <c r="B580" t="s">
        <v>47</v>
      </c>
      <c r="C580" t="str">
        <f t="shared" si="9"/>
        <v>CZKCAD</v>
      </c>
      <c r="D580" t="s">
        <v>670</v>
      </c>
      <c r="E580">
        <v>1</v>
      </c>
      <c r="F580">
        <v>1</v>
      </c>
    </row>
    <row r="581" spans="1:6" x14ac:dyDescent="0.25">
      <c r="A581" t="s">
        <v>52</v>
      </c>
      <c r="B581" t="s">
        <v>48</v>
      </c>
      <c r="C581" t="str">
        <f t="shared" si="9"/>
        <v>CZKCHF</v>
      </c>
      <c r="D581" t="s">
        <v>671</v>
      </c>
      <c r="E581">
        <v>1</v>
      </c>
      <c r="F581">
        <v>1</v>
      </c>
    </row>
    <row r="582" spans="1:6" x14ac:dyDescent="0.25">
      <c r="A582" t="s">
        <v>52</v>
      </c>
      <c r="B582" t="s">
        <v>49</v>
      </c>
      <c r="C582" t="str">
        <f t="shared" si="9"/>
        <v>CZKCLP</v>
      </c>
      <c r="D582" t="s">
        <v>672</v>
      </c>
      <c r="E582">
        <v>1</v>
      </c>
      <c r="F582">
        <v>1</v>
      </c>
    </row>
    <row r="583" spans="1:6" x14ac:dyDescent="0.25">
      <c r="A583" t="s">
        <v>52</v>
      </c>
      <c r="B583" t="s">
        <v>50</v>
      </c>
      <c r="C583" t="str">
        <f t="shared" si="9"/>
        <v>CZKCNY</v>
      </c>
      <c r="D583" t="s">
        <v>673</v>
      </c>
      <c r="E583">
        <v>1</v>
      </c>
      <c r="F583">
        <v>1</v>
      </c>
    </row>
    <row r="584" spans="1:6" x14ac:dyDescent="0.25">
      <c r="A584" t="s">
        <v>52</v>
      </c>
      <c r="B584" t="s">
        <v>51</v>
      </c>
      <c r="C584" t="str">
        <f t="shared" si="9"/>
        <v>CZKCOP</v>
      </c>
      <c r="D584" t="s">
        <v>674</v>
      </c>
      <c r="E584">
        <v>1</v>
      </c>
      <c r="F584">
        <v>1</v>
      </c>
    </row>
    <row r="585" spans="1:6" x14ac:dyDescent="0.25">
      <c r="A585" t="s">
        <v>52</v>
      </c>
      <c r="B585" t="s">
        <v>52</v>
      </c>
      <c r="C585" t="str">
        <f t="shared" si="9"/>
        <v>CZKCZK</v>
      </c>
      <c r="D585" t="s">
        <v>675</v>
      </c>
      <c r="E585">
        <v>1</v>
      </c>
      <c r="F585">
        <v>1</v>
      </c>
    </row>
    <row r="586" spans="1:6" x14ac:dyDescent="0.25">
      <c r="A586" t="s">
        <v>52</v>
      </c>
      <c r="B586" t="s">
        <v>53</v>
      </c>
      <c r="C586" t="str">
        <f t="shared" si="9"/>
        <v>CZKDKK</v>
      </c>
      <c r="D586" t="s">
        <v>676</v>
      </c>
      <c r="E586">
        <v>1</v>
      </c>
      <c r="F586">
        <v>1</v>
      </c>
    </row>
    <row r="587" spans="1:6" x14ac:dyDescent="0.25">
      <c r="A587" t="s">
        <v>52</v>
      </c>
      <c r="B587" t="s">
        <v>54</v>
      </c>
      <c r="C587" t="str">
        <f t="shared" si="9"/>
        <v>CZKDOP</v>
      </c>
      <c r="D587" t="s">
        <v>677</v>
      </c>
      <c r="E587">
        <v>1</v>
      </c>
      <c r="F587">
        <v>1</v>
      </c>
    </row>
    <row r="588" spans="1:6" x14ac:dyDescent="0.25">
      <c r="A588" t="s">
        <v>52</v>
      </c>
      <c r="B588" t="s">
        <v>36</v>
      </c>
      <c r="C588" t="str">
        <f t="shared" si="9"/>
        <v>CZKEUR</v>
      </c>
      <c r="D588" t="s">
        <v>678</v>
      </c>
      <c r="E588">
        <v>1</v>
      </c>
      <c r="F588">
        <v>1</v>
      </c>
    </row>
    <row r="589" spans="1:6" x14ac:dyDescent="0.25">
      <c r="A589" t="s">
        <v>52</v>
      </c>
      <c r="B589" t="s">
        <v>35</v>
      </c>
      <c r="C589" t="str">
        <f t="shared" si="9"/>
        <v>CZKGBP</v>
      </c>
      <c r="D589" t="s">
        <v>679</v>
      </c>
      <c r="E589">
        <v>1</v>
      </c>
      <c r="F589">
        <v>1</v>
      </c>
    </row>
    <row r="590" spans="1:6" x14ac:dyDescent="0.25">
      <c r="A590" t="s">
        <v>52</v>
      </c>
      <c r="B590" t="s">
        <v>55</v>
      </c>
      <c r="C590" t="str">
        <f t="shared" si="9"/>
        <v>CZKGTQ</v>
      </c>
      <c r="D590" t="s">
        <v>680</v>
      </c>
      <c r="E590">
        <v>1</v>
      </c>
      <c r="F590">
        <v>1</v>
      </c>
    </row>
    <row r="591" spans="1:6" x14ac:dyDescent="0.25">
      <c r="A591" t="s">
        <v>52</v>
      </c>
      <c r="B591" t="s">
        <v>56</v>
      </c>
      <c r="C591" t="str">
        <f t="shared" si="9"/>
        <v>CZKHKD</v>
      </c>
      <c r="D591" t="s">
        <v>681</v>
      </c>
      <c r="E591">
        <v>1</v>
      </c>
      <c r="F591">
        <v>1</v>
      </c>
    </row>
    <row r="592" spans="1:6" x14ac:dyDescent="0.25">
      <c r="A592" t="s">
        <v>52</v>
      </c>
      <c r="B592" t="s">
        <v>57</v>
      </c>
      <c r="C592" t="str">
        <f t="shared" si="9"/>
        <v>CZKHNL</v>
      </c>
      <c r="D592" t="s">
        <v>682</v>
      </c>
      <c r="E592">
        <v>1</v>
      </c>
      <c r="F592">
        <v>1</v>
      </c>
    </row>
    <row r="593" spans="1:6" x14ac:dyDescent="0.25">
      <c r="A593" t="s">
        <v>52</v>
      </c>
      <c r="B593" t="s">
        <v>58</v>
      </c>
      <c r="C593" t="str">
        <f t="shared" si="9"/>
        <v>CZKHRK</v>
      </c>
      <c r="D593" t="s">
        <v>683</v>
      </c>
      <c r="E593">
        <v>1</v>
      </c>
      <c r="F593">
        <v>1</v>
      </c>
    </row>
    <row r="594" spans="1:6" x14ac:dyDescent="0.25">
      <c r="A594" t="s">
        <v>52</v>
      </c>
      <c r="B594" t="s">
        <v>59</v>
      </c>
      <c r="C594" t="str">
        <f t="shared" si="9"/>
        <v>CZKHUF</v>
      </c>
      <c r="D594" t="s">
        <v>684</v>
      </c>
      <c r="E594">
        <v>1</v>
      </c>
      <c r="F594">
        <v>1</v>
      </c>
    </row>
    <row r="595" spans="1:6" x14ac:dyDescent="0.25">
      <c r="A595" t="s">
        <v>52</v>
      </c>
      <c r="B595" t="s">
        <v>60</v>
      </c>
      <c r="C595" t="str">
        <f t="shared" si="9"/>
        <v>CZKIDR</v>
      </c>
      <c r="D595" t="s">
        <v>685</v>
      </c>
      <c r="E595">
        <v>1</v>
      </c>
      <c r="F595">
        <v>1</v>
      </c>
    </row>
    <row r="596" spans="1:6" x14ac:dyDescent="0.25">
      <c r="A596" t="s">
        <v>52</v>
      </c>
      <c r="B596" t="s">
        <v>37</v>
      </c>
      <c r="C596" t="str">
        <f t="shared" si="9"/>
        <v>CZKINR</v>
      </c>
      <c r="D596" t="s">
        <v>686</v>
      </c>
      <c r="E596">
        <v>1</v>
      </c>
      <c r="F596">
        <v>1</v>
      </c>
    </row>
    <row r="597" spans="1:6" x14ac:dyDescent="0.25">
      <c r="A597" t="s">
        <v>52</v>
      </c>
      <c r="B597" t="s">
        <v>61</v>
      </c>
      <c r="C597" t="str">
        <f t="shared" si="9"/>
        <v>CZKJPY</v>
      </c>
      <c r="D597" t="s">
        <v>687</v>
      </c>
      <c r="E597">
        <v>1</v>
      </c>
      <c r="F597">
        <v>1</v>
      </c>
    </row>
    <row r="598" spans="1:6" x14ac:dyDescent="0.25">
      <c r="A598" t="s">
        <v>52</v>
      </c>
      <c r="B598" t="s">
        <v>62</v>
      </c>
      <c r="C598" t="str">
        <f t="shared" si="9"/>
        <v>CZKKRW</v>
      </c>
      <c r="D598" t="s">
        <v>688</v>
      </c>
      <c r="E598">
        <v>1</v>
      </c>
      <c r="F598">
        <v>1</v>
      </c>
    </row>
    <row r="599" spans="1:6" x14ac:dyDescent="0.25">
      <c r="A599" t="s">
        <v>52</v>
      </c>
      <c r="B599" t="s">
        <v>63</v>
      </c>
      <c r="C599" t="str">
        <f t="shared" si="9"/>
        <v>CZKLTL</v>
      </c>
      <c r="D599" t="s">
        <v>689</v>
      </c>
      <c r="E599">
        <v>1</v>
      </c>
      <c r="F599">
        <v>1</v>
      </c>
    </row>
    <row r="600" spans="1:6" x14ac:dyDescent="0.25">
      <c r="A600" t="s">
        <v>52</v>
      </c>
      <c r="B600" t="s">
        <v>64</v>
      </c>
      <c r="C600" t="str">
        <f t="shared" si="9"/>
        <v>CZKLVL</v>
      </c>
      <c r="D600" t="s">
        <v>690</v>
      </c>
      <c r="E600">
        <v>1</v>
      </c>
      <c r="F600">
        <v>1</v>
      </c>
    </row>
    <row r="601" spans="1:6" x14ac:dyDescent="0.25">
      <c r="A601" t="s">
        <v>52</v>
      </c>
      <c r="B601" t="s">
        <v>65</v>
      </c>
      <c r="C601" t="str">
        <f t="shared" si="9"/>
        <v>CZKMAD</v>
      </c>
      <c r="D601" t="s">
        <v>691</v>
      </c>
      <c r="E601">
        <v>1</v>
      </c>
      <c r="F601">
        <v>1</v>
      </c>
    </row>
    <row r="602" spans="1:6" x14ac:dyDescent="0.25">
      <c r="A602" t="s">
        <v>52</v>
      </c>
      <c r="B602" t="s">
        <v>66</v>
      </c>
      <c r="C602" t="str">
        <f t="shared" si="9"/>
        <v>CZKMXN</v>
      </c>
      <c r="D602" t="s">
        <v>692</v>
      </c>
      <c r="E602">
        <v>1</v>
      </c>
      <c r="F602">
        <v>1</v>
      </c>
    </row>
    <row r="603" spans="1:6" x14ac:dyDescent="0.25">
      <c r="A603" t="s">
        <v>52</v>
      </c>
      <c r="B603" t="s">
        <v>67</v>
      </c>
      <c r="C603" t="str">
        <f t="shared" si="9"/>
        <v>CZKMYR</v>
      </c>
      <c r="D603" t="s">
        <v>693</v>
      </c>
      <c r="E603">
        <v>1</v>
      </c>
      <c r="F603">
        <v>1</v>
      </c>
    </row>
    <row r="604" spans="1:6" x14ac:dyDescent="0.25">
      <c r="A604" t="s">
        <v>52</v>
      </c>
      <c r="B604" t="s">
        <v>68</v>
      </c>
      <c r="C604" t="str">
        <f t="shared" si="9"/>
        <v>CZKNIO</v>
      </c>
      <c r="D604" t="s">
        <v>694</v>
      </c>
      <c r="E604">
        <v>1</v>
      </c>
      <c r="F604">
        <v>1</v>
      </c>
    </row>
    <row r="605" spans="1:6" x14ac:dyDescent="0.25">
      <c r="A605" t="s">
        <v>52</v>
      </c>
      <c r="B605" t="s">
        <v>69</v>
      </c>
      <c r="C605" t="str">
        <f t="shared" si="9"/>
        <v>CZKNOK</v>
      </c>
      <c r="D605" t="s">
        <v>695</v>
      </c>
      <c r="E605">
        <v>1</v>
      </c>
      <c r="F605">
        <v>1</v>
      </c>
    </row>
    <row r="606" spans="1:6" x14ac:dyDescent="0.25">
      <c r="A606" t="s">
        <v>52</v>
      </c>
      <c r="B606" t="s">
        <v>70</v>
      </c>
      <c r="C606" t="str">
        <f t="shared" si="9"/>
        <v>CZKNZD</v>
      </c>
      <c r="D606" t="s">
        <v>696</v>
      </c>
      <c r="E606">
        <v>1</v>
      </c>
      <c r="F606">
        <v>1</v>
      </c>
    </row>
    <row r="607" spans="1:6" x14ac:dyDescent="0.25">
      <c r="A607" t="s">
        <v>52</v>
      </c>
      <c r="B607" t="s">
        <v>71</v>
      </c>
      <c r="C607" t="str">
        <f t="shared" si="9"/>
        <v>CZKOMR</v>
      </c>
      <c r="D607" t="s">
        <v>697</v>
      </c>
      <c r="E607">
        <v>1</v>
      </c>
      <c r="F607">
        <v>1</v>
      </c>
    </row>
    <row r="608" spans="1:6" x14ac:dyDescent="0.25">
      <c r="A608" t="s">
        <v>52</v>
      </c>
      <c r="B608" t="s">
        <v>72</v>
      </c>
      <c r="C608" t="str">
        <f t="shared" si="9"/>
        <v>CZKPEN</v>
      </c>
      <c r="D608" t="s">
        <v>698</v>
      </c>
      <c r="E608">
        <v>1</v>
      </c>
      <c r="F608">
        <v>1</v>
      </c>
    </row>
    <row r="609" spans="1:6" x14ac:dyDescent="0.25">
      <c r="A609" t="s">
        <v>52</v>
      </c>
      <c r="B609" t="s">
        <v>73</v>
      </c>
      <c r="C609" t="str">
        <f t="shared" si="9"/>
        <v>CZKPHP</v>
      </c>
      <c r="D609" t="s">
        <v>699</v>
      </c>
      <c r="E609">
        <v>1</v>
      </c>
      <c r="F609">
        <v>1</v>
      </c>
    </row>
    <row r="610" spans="1:6" x14ac:dyDescent="0.25">
      <c r="A610" t="s">
        <v>52</v>
      </c>
      <c r="B610" t="s">
        <v>74</v>
      </c>
      <c r="C610" t="str">
        <f t="shared" si="9"/>
        <v>CZKPLN</v>
      </c>
      <c r="D610" t="s">
        <v>700</v>
      </c>
      <c r="E610">
        <v>1</v>
      </c>
      <c r="F610">
        <v>1</v>
      </c>
    </row>
    <row r="611" spans="1:6" x14ac:dyDescent="0.25">
      <c r="A611" t="s">
        <v>52</v>
      </c>
      <c r="B611" t="s">
        <v>75</v>
      </c>
      <c r="C611" t="str">
        <f t="shared" si="9"/>
        <v>CZKQAR</v>
      </c>
      <c r="D611" t="s">
        <v>701</v>
      </c>
      <c r="E611">
        <v>1</v>
      </c>
      <c r="F611">
        <v>1</v>
      </c>
    </row>
    <row r="612" spans="1:6" x14ac:dyDescent="0.25">
      <c r="A612" t="s">
        <v>52</v>
      </c>
      <c r="B612" t="s">
        <v>76</v>
      </c>
      <c r="C612" t="str">
        <f t="shared" si="9"/>
        <v>CZKRON</v>
      </c>
      <c r="D612" t="s">
        <v>702</v>
      </c>
      <c r="E612">
        <v>1</v>
      </c>
      <c r="F612">
        <v>1</v>
      </c>
    </row>
    <row r="613" spans="1:6" x14ac:dyDescent="0.25">
      <c r="A613" t="s">
        <v>52</v>
      </c>
      <c r="B613" t="s">
        <v>77</v>
      </c>
      <c r="C613" t="str">
        <f t="shared" si="9"/>
        <v>CZKRUB</v>
      </c>
      <c r="D613" t="s">
        <v>703</v>
      </c>
      <c r="E613">
        <v>1</v>
      </c>
      <c r="F613">
        <v>1</v>
      </c>
    </row>
    <row r="614" spans="1:6" x14ac:dyDescent="0.25">
      <c r="A614" t="s">
        <v>52</v>
      </c>
      <c r="B614" t="s">
        <v>78</v>
      </c>
      <c r="C614" t="str">
        <f t="shared" si="9"/>
        <v>CZKSAR</v>
      </c>
      <c r="D614" t="s">
        <v>704</v>
      </c>
      <c r="E614">
        <v>1</v>
      </c>
      <c r="F614">
        <v>1</v>
      </c>
    </row>
    <row r="615" spans="1:6" x14ac:dyDescent="0.25">
      <c r="A615" t="s">
        <v>52</v>
      </c>
      <c r="B615" t="s">
        <v>79</v>
      </c>
      <c r="C615" t="str">
        <f t="shared" si="9"/>
        <v>CZKSEK</v>
      </c>
      <c r="D615" t="s">
        <v>705</v>
      </c>
      <c r="E615">
        <v>1</v>
      </c>
      <c r="F615">
        <v>1</v>
      </c>
    </row>
    <row r="616" spans="1:6" x14ac:dyDescent="0.25">
      <c r="A616" t="s">
        <v>52</v>
      </c>
      <c r="B616" t="s">
        <v>80</v>
      </c>
      <c r="C616" t="str">
        <f t="shared" si="9"/>
        <v>CZKSGD</v>
      </c>
      <c r="D616" t="s">
        <v>706</v>
      </c>
      <c r="E616">
        <v>1</v>
      </c>
      <c r="F616">
        <v>1</v>
      </c>
    </row>
    <row r="617" spans="1:6" x14ac:dyDescent="0.25">
      <c r="A617" t="s">
        <v>52</v>
      </c>
      <c r="B617" t="s">
        <v>81</v>
      </c>
      <c r="C617" t="str">
        <f t="shared" si="9"/>
        <v>CZKTHB</v>
      </c>
      <c r="D617" t="s">
        <v>707</v>
      </c>
      <c r="E617">
        <v>1</v>
      </c>
      <c r="F617">
        <v>1</v>
      </c>
    </row>
    <row r="618" spans="1:6" x14ac:dyDescent="0.25">
      <c r="A618" t="s">
        <v>52</v>
      </c>
      <c r="B618" t="s">
        <v>82</v>
      </c>
      <c r="C618" t="str">
        <f t="shared" si="9"/>
        <v>CZKTND</v>
      </c>
      <c r="D618" t="s">
        <v>708</v>
      </c>
      <c r="E618">
        <v>1</v>
      </c>
      <c r="F618">
        <v>1</v>
      </c>
    </row>
    <row r="619" spans="1:6" x14ac:dyDescent="0.25">
      <c r="A619" t="s">
        <v>52</v>
      </c>
      <c r="B619" t="s">
        <v>83</v>
      </c>
      <c r="C619" t="str">
        <f t="shared" si="9"/>
        <v>CZKTRY</v>
      </c>
      <c r="D619" t="s">
        <v>709</v>
      </c>
      <c r="E619">
        <v>1</v>
      </c>
      <c r="F619">
        <v>1</v>
      </c>
    </row>
    <row r="620" spans="1:6" x14ac:dyDescent="0.25">
      <c r="A620" t="s">
        <v>52</v>
      </c>
      <c r="B620" t="s">
        <v>84</v>
      </c>
      <c r="C620" t="str">
        <f t="shared" si="9"/>
        <v>CZKTWD</v>
      </c>
      <c r="D620" t="s">
        <v>710</v>
      </c>
      <c r="E620">
        <v>1</v>
      </c>
      <c r="F620">
        <v>1</v>
      </c>
    </row>
    <row r="621" spans="1:6" x14ac:dyDescent="0.25">
      <c r="A621" t="s">
        <v>52</v>
      </c>
      <c r="B621" t="s">
        <v>85</v>
      </c>
      <c r="C621" t="str">
        <f t="shared" si="9"/>
        <v>CZKUAH</v>
      </c>
      <c r="D621" t="s">
        <v>711</v>
      </c>
      <c r="E621">
        <v>1</v>
      </c>
      <c r="F621">
        <v>1</v>
      </c>
    </row>
    <row r="622" spans="1:6" x14ac:dyDescent="0.25">
      <c r="A622" t="s">
        <v>52</v>
      </c>
      <c r="B622" t="s">
        <v>86</v>
      </c>
      <c r="C622" t="str">
        <f t="shared" si="9"/>
        <v>CZKUSD</v>
      </c>
      <c r="D622" t="s">
        <v>712</v>
      </c>
      <c r="E622">
        <v>1</v>
      </c>
      <c r="F622">
        <v>1</v>
      </c>
    </row>
    <row r="623" spans="1:6" x14ac:dyDescent="0.25">
      <c r="A623" t="s">
        <v>52</v>
      </c>
      <c r="B623" t="s">
        <v>87</v>
      </c>
      <c r="C623" t="str">
        <f t="shared" si="9"/>
        <v>CZKUYU</v>
      </c>
      <c r="D623" t="s">
        <v>713</v>
      </c>
      <c r="E623">
        <v>1</v>
      </c>
      <c r="F623">
        <v>1</v>
      </c>
    </row>
    <row r="624" spans="1:6" x14ac:dyDescent="0.25">
      <c r="A624" t="s">
        <v>52</v>
      </c>
      <c r="B624" t="s">
        <v>88</v>
      </c>
      <c r="C624" t="str">
        <f t="shared" si="9"/>
        <v>CZKVND</v>
      </c>
      <c r="D624" t="s">
        <v>714</v>
      </c>
      <c r="E624">
        <v>1</v>
      </c>
      <c r="F624">
        <v>1</v>
      </c>
    </row>
    <row r="625" spans="1:6" x14ac:dyDescent="0.25">
      <c r="A625" t="s">
        <v>52</v>
      </c>
      <c r="B625" t="s">
        <v>89</v>
      </c>
      <c r="C625" t="str">
        <f t="shared" si="9"/>
        <v>CZKZAR</v>
      </c>
      <c r="D625" t="s">
        <v>715</v>
      </c>
      <c r="E625">
        <v>1</v>
      </c>
      <c r="F625">
        <v>1</v>
      </c>
    </row>
    <row r="626" spans="1:6" x14ac:dyDescent="0.25">
      <c r="A626" t="s">
        <v>53</v>
      </c>
      <c r="B626" t="s">
        <v>41</v>
      </c>
      <c r="C626" t="str">
        <f t="shared" si="9"/>
        <v>DKKAED</v>
      </c>
      <c r="D626" t="s">
        <v>716</v>
      </c>
      <c r="E626">
        <v>1</v>
      </c>
      <c r="F626">
        <v>1</v>
      </c>
    </row>
    <row r="627" spans="1:6" x14ac:dyDescent="0.25">
      <c r="A627" t="s">
        <v>53</v>
      </c>
      <c r="B627" t="s">
        <v>42</v>
      </c>
      <c r="C627" t="str">
        <f t="shared" si="9"/>
        <v>DKKARS</v>
      </c>
      <c r="D627" t="s">
        <v>717</v>
      </c>
      <c r="E627">
        <v>1</v>
      </c>
      <c r="F627">
        <v>1</v>
      </c>
    </row>
    <row r="628" spans="1:6" x14ac:dyDescent="0.25">
      <c r="A628" t="s">
        <v>53</v>
      </c>
      <c r="B628" t="s">
        <v>43</v>
      </c>
      <c r="C628" t="str">
        <f t="shared" si="9"/>
        <v>DKKAUD</v>
      </c>
      <c r="D628" t="s">
        <v>718</v>
      </c>
      <c r="E628">
        <v>1</v>
      </c>
      <c r="F628">
        <v>1</v>
      </c>
    </row>
    <row r="629" spans="1:6" x14ac:dyDescent="0.25">
      <c r="A629" t="s">
        <v>53</v>
      </c>
      <c r="B629" t="s">
        <v>44</v>
      </c>
      <c r="C629" t="str">
        <f t="shared" si="9"/>
        <v>DKKBGN</v>
      </c>
      <c r="D629" t="s">
        <v>719</v>
      </c>
      <c r="E629">
        <v>1</v>
      </c>
      <c r="F629">
        <v>1</v>
      </c>
    </row>
    <row r="630" spans="1:6" x14ac:dyDescent="0.25">
      <c r="A630" t="s">
        <v>53</v>
      </c>
      <c r="B630" t="s">
        <v>45</v>
      </c>
      <c r="C630" t="str">
        <f t="shared" si="9"/>
        <v>DKKBOB</v>
      </c>
      <c r="D630" t="s">
        <v>720</v>
      </c>
      <c r="E630">
        <v>1</v>
      </c>
      <c r="F630">
        <v>1</v>
      </c>
    </row>
    <row r="631" spans="1:6" x14ac:dyDescent="0.25">
      <c r="A631" t="s">
        <v>53</v>
      </c>
      <c r="B631" t="s">
        <v>46</v>
      </c>
      <c r="C631" t="str">
        <f t="shared" si="9"/>
        <v>DKKBRL</v>
      </c>
      <c r="D631" t="s">
        <v>721</v>
      </c>
      <c r="E631">
        <v>1</v>
      </c>
      <c r="F631">
        <v>1</v>
      </c>
    </row>
    <row r="632" spans="1:6" x14ac:dyDescent="0.25">
      <c r="A632" t="s">
        <v>53</v>
      </c>
      <c r="B632" t="s">
        <v>47</v>
      </c>
      <c r="C632" t="str">
        <f t="shared" si="9"/>
        <v>DKKCAD</v>
      </c>
      <c r="D632" t="s">
        <v>722</v>
      </c>
      <c r="E632">
        <v>1</v>
      </c>
      <c r="F632">
        <v>1</v>
      </c>
    </row>
    <row r="633" spans="1:6" x14ac:dyDescent="0.25">
      <c r="A633" t="s">
        <v>53</v>
      </c>
      <c r="B633" t="s">
        <v>48</v>
      </c>
      <c r="C633" t="str">
        <f t="shared" si="9"/>
        <v>DKKCHF</v>
      </c>
      <c r="D633" t="s">
        <v>723</v>
      </c>
      <c r="E633">
        <v>1</v>
      </c>
      <c r="F633">
        <v>1</v>
      </c>
    </row>
    <row r="634" spans="1:6" x14ac:dyDescent="0.25">
      <c r="A634" t="s">
        <v>53</v>
      </c>
      <c r="B634" t="s">
        <v>49</v>
      </c>
      <c r="C634" t="str">
        <f t="shared" si="9"/>
        <v>DKKCLP</v>
      </c>
      <c r="D634" t="s">
        <v>724</v>
      </c>
      <c r="E634">
        <v>1</v>
      </c>
      <c r="F634">
        <v>1</v>
      </c>
    </row>
    <row r="635" spans="1:6" x14ac:dyDescent="0.25">
      <c r="A635" t="s">
        <v>53</v>
      </c>
      <c r="B635" t="s">
        <v>50</v>
      </c>
      <c r="C635" t="str">
        <f t="shared" si="9"/>
        <v>DKKCNY</v>
      </c>
      <c r="D635" t="s">
        <v>725</v>
      </c>
      <c r="E635">
        <v>1</v>
      </c>
      <c r="F635">
        <v>1</v>
      </c>
    </row>
    <row r="636" spans="1:6" x14ac:dyDescent="0.25">
      <c r="A636" t="s">
        <v>53</v>
      </c>
      <c r="B636" t="s">
        <v>51</v>
      </c>
      <c r="C636" t="str">
        <f t="shared" si="9"/>
        <v>DKKCOP</v>
      </c>
      <c r="D636" t="s">
        <v>726</v>
      </c>
      <c r="E636">
        <v>1</v>
      </c>
      <c r="F636">
        <v>1</v>
      </c>
    </row>
    <row r="637" spans="1:6" x14ac:dyDescent="0.25">
      <c r="A637" t="s">
        <v>53</v>
      </c>
      <c r="B637" t="s">
        <v>52</v>
      </c>
      <c r="C637" t="str">
        <f t="shared" si="9"/>
        <v>DKKCZK</v>
      </c>
      <c r="D637" t="s">
        <v>727</v>
      </c>
      <c r="E637">
        <v>1</v>
      </c>
      <c r="F637">
        <v>1</v>
      </c>
    </row>
    <row r="638" spans="1:6" x14ac:dyDescent="0.25">
      <c r="A638" t="s">
        <v>53</v>
      </c>
      <c r="B638" t="s">
        <v>53</v>
      </c>
      <c r="C638" t="str">
        <f t="shared" si="9"/>
        <v>DKKDKK</v>
      </c>
      <c r="D638" t="s">
        <v>728</v>
      </c>
      <c r="E638">
        <v>1</v>
      </c>
      <c r="F638">
        <v>1</v>
      </c>
    </row>
    <row r="639" spans="1:6" x14ac:dyDescent="0.25">
      <c r="A639" t="s">
        <v>53</v>
      </c>
      <c r="B639" t="s">
        <v>54</v>
      </c>
      <c r="C639" t="str">
        <f t="shared" si="9"/>
        <v>DKKDOP</v>
      </c>
      <c r="D639" t="s">
        <v>729</v>
      </c>
      <c r="E639">
        <v>1</v>
      </c>
      <c r="F639">
        <v>1</v>
      </c>
    </row>
    <row r="640" spans="1:6" x14ac:dyDescent="0.25">
      <c r="A640" t="s">
        <v>53</v>
      </c>
      <c r="B640" t="s">
        <v>36</v>
      </c>
      <c r="C640" t="str">
        <f t="shared" si="9"/>
        <v>DKKEUR</v>
      </c>
      <c r="D640" t="s">
        <v>730</v>
      </c>
      <c r="E640">
        <v>1</v>
      </c>
      <c r="F640">
        <v>1</v>
      </c>
    </row>
    <row r="641" spans="1:6" x14ac:dyDescent="0.25">
      <c r="A641" t="s">
        <v>53</v>
      </c>
      <c r="B641" t="s">
        <v>35</v>
      </c>
      <c r="C641" t="str">
        <f t="shared" si="9"/>
        <v>DKKGBP</v>
      </c>
      <c r="D641" t="s">
        <v>731</v>
      </c>
      <c r="E641">
        <v>1</v>
      </c>
      <c r="F641">
        <v>1</v>
      </c>
    </row>
    <row r="642" spans="1:6" x14ac:dyDescent="0.25">
      <c r="A642" t="s">
        <v>53</v>
      </c>
      <c r="B642" t="s">
        <v>55</v>
      </c>
      <c r="C642" t="str">
        <f t="shared" si="9"/>
        <v>DKKGTQ</v>
      </c>
      <c r="D642" t="s">
        <v>732</v>
      </c>
      <c r="E642">
        <v>1</v>
      </c>
      <c r="F642">
        <v>1</v>
      </c>
    </row>
    <row r="643" spans="1:6" x14ac:dyDescent="0.25">
      <c r="A643" t="s">
        <v>53</v>
      </c>
      <c r="B643" t="s">
        <v>56</v>
      </c>
      <c r="C643" t="str">
        <f t="shared" ref="C643:C706" si="10">A643&amp;B643</f>
        <v>DKKHKD</v>
      </c>
      <c r="D643" t="s">
        <v>733</v>
      </c>
      <c r="E643">
        <v>1</v>
      </c>
      <c r="F643">
        <v>1</v>
      </c>
    </row>
    <row r="644" spans="1:6" x14ac:dyDescent="0.25">
      <c r="A644" t="s">
        <v>53</v>
      </c>
      <c r="B644" t="s">
        <v>57</v>
      </c>
      <c r="C644" t="str">
        <f t="shared" si="10"/>
        <v>DKKHNL</v>
      </c>
      <c r="D644" t="s">
        <v>734</v>
      </c>
      <c r="E644">
        <v>1</v>
      </c>
      <c r="F644">
        <v>1</v>
      </c>
    </row>
    <row r="645" spans="1:6" x14ac:dyDescent="0.25">
      <c r="A645" t="s">
        <v>53</v>
      </c>
      <c r="B645" t="s">
        <v>58</v>
      </c>
      <c r="C645" t="str">
        <f t="shared" si="10"/>
        <v>DKKHRK</v>
      </c>
      <c r="D645" t="s">
        <v>735</v>
      </c>
      <c r="E645">
        <v>1</v>
      </c>
      <c r="F645">
        <v>1</v>
      </c>
    </row>
    <row r="646" spans="1:6" x14ac:dyDescent="0.25">
      <c r="A646" t="s">
        <v>53</v>
      </c>
      <c r="B646" t="s">
        <v>59</v>
      </c>
      <c r="C646" t="str">
        <f t="shared" si="10"/>
        <v>DKKHUF</v>
      </c>
      <c r="D646" t="s">
        <v>736</v>
      </c>
      <c r="E646">
        <v>1</v>
      </c>
      <c r="F646">
        <v>1</v>
      </c>
    </row>
    <row r="647" spans="1:6" x14ac:dyDescent="0.25">
      <c r="A647" t="s">
        <v>53</v>
      </c>
      <c r="B647" t="s">
        <v>60</v>
      </c>
      <c r="C647" t="str">
        <f t="shared" si="10"/>
        <v>DKKIDR</v>
      </c>
      <c r="D647" t="s">
        <v>737</v>
      </c>
      <c r="E647">
        <v>1</v>
      </c>
      <c r="F647">
        <v>1</v>
      </c>
    </row>
    <row r="648" spans="1:6" x14ac:dyDescent="0.25">
      <c r="A648" t="s">
        <v>53</v>
      </c>
      <c r="B648" t="s">
        <v>37</v>
      </c>
      <c r="C648" t="str">
        <f t="shared" si="10"/>
        <v>DKKINR</v>
      </c>
      <c r="D648" t="s">
        <v>738</v>
      </c>
      <c r="E648">
        <v>1</v>
      </c>
      <c r="F648">
        <v>1</v>
      </c>
    </row>
    <row r="649" spans="1:6" x14ac:dyDescent="0.25">
      <c r="A649" t="s">
        <v>53</v>
      </c>
      <c r="B649" t="s">
        <v>61</v>
      </c>
      <c r="C649" t="str">
        <f t="shared" si="10"/>
        <v>DKKJPY</v>
      </c>
      <c r="D649" t="s">
        <v>739</v>
      </c>
      <c r="E649">
        <v>1</v>
      </c>
      <c r="F649">
        <v>1</v>
      </c>
    </row>
    <row r="650" spans="1:6" x14ac:dyDescent="0.25">
      <c r="A650" t="s">
        <v>53</v>
      </c>
      <c r="B650" t="s">
        <v>62</v>
      </c>
      <c r="C650" t="str">
        <f t="shared" si="10"/>
        <v>DKKKRW</v>
      </c>
      <c r="D650" t="s">
        <v>740</v>
      </c>
      <c r="E650">
        <v>1</v>
      </c>
      <c r="F650">
        <v>1</v>
      </c>
    </row>
    <row r="651" spans="1:6" x14ac:dyDescent="0.25">
      <c r="A651" t="s">
        <v>53</v>
      </c>
      <c r="B651" t="s">
        <v>63</v>
      </c>
      <c r="C651" t="str">
        <f t="shared" si="10"/>
        <v>DKKLTL</v>
      </c>
      <c r="D651" t="s">
        <v>741</v>
      </c>
      <c r="E651">
        <v>1</v>
      </c>
      <c r="F651">
        <v>1</v>
      </c>
    </row>
    <row r="652" spans="1:6" x14ac:dyDescent="0.25">
      <c r="A652" t="s">
        <v>53</v>
      </c>
      <c r="B652" t="s">
        <v>64</v>
      </c>
      <c r="C652" t="str">
        <f t="shared" si="10"/>
        <v>DKKLVL</v>
      </c>
      <c r="D652" t="s">
        <v>742</v>
      </c>
      <c r="E652">
        <v>1</v>
      </c>
      <c r="F652">
        <v>1</v>
      </c>
    </row>
    <row r="653" spans="1:6" x14ac:dyDescent="0.25">
      <c r="A653" t="s">
        <v>53</v>
      </c>
      <c r="B653" t="s">
        <v>65</v>
      </c>
      <c r="C653" t="str">
        <f t="shared" si="10"/>
        <v>DKKMAD</v>
      </c>
      <c r="D653" t="s">
        <v>743</v>
      </c>
      <c r="E653">
        <v>1</v>
      </c>
      <c r="F653">
        <v>1</v>
      </c>
    </row>
    <row r="654" spans="1:6" x14ac:dyDescent="0.25">
      <c r="A654" t="s">
        <v>53</v>
      </c>
      <c r="B654" t="s">
        <v>66</v>
      </c>
      <c r="C654" t="str">
        <f t="shared" si="10"/>
        <v>DKKMXN</v>
      </c>
      <c r="D654" t="s">
        <v>744</v>
      </c>
      <c r="E654">
        <v>1</v>
      </c>
      <c r="F654">
        <v>1</v>
      </c>
    </row>
    <row r="655" spans="1:6" x14ac:dyDescent="0.25">
      <c r="A655" t="s">
        <v>53</v>
      </c>
      <c r="B655" t="s">
        <v>67</v>
      </c>
      <c r="C655" t="str">
        <f t="shared" si="10"/>
        <v>DKKMYR</v>
      </c>
      <c r="D655" t="s">
        <v>745</v>
      </c>
      <c r="E655">
        <v>1</v>
      </c>
      <c r="F655">
        <v>1</v>
      </c>
    </row>
    <row r="656" spans="1:6" x14ac:dyDescent="0.25">
      <c r="A656" t="s">
        <v>53</v>
      </c>
      <c r="B656" t="s">
        <v>68</v>
      </c>
      <c r="C656" t="str">
        <f t="shared" si="10"/>
        <v>DKKNIO</v>
      </c>
      <c r="D656" t="s">
        <v>746</v>
      </c>
      <c r="E656">
        <v>1</v>
      </c>
      <c r="F656">
        <v>1</v>
      </c>
    </row>
    <row r="657" spans="1:6" x14ac:dyDescent="0.25">
      <c r="A657" t="s">
        <v>53</v>
      </c>
      <c r="B657" t="s">
        <v>69</v>
      </c>
      <c r="C657" t="str">
        <f t="shared" si="10"/>
        <v>DKKNOK</v>
      </c>
      <c r="D657" t="s">
        <v>747</v>
      </c>
      <c r="E657">
        <v>1</v>
      </c>
      <c r="F657">
        <v>1</v>
      </c>
    </row>
    <row r="658" spans="1:6" x14ac:dyDescent="0.25">
      <c r="A658" t="s">
        <v>53</v>
      </c>
      <c r="B658" t="s">
        <v>70</v>
      </c>
      <c r="C658" t="str">
        <f t="shared" si="10"/>
        <v>DKKNZD</v>
      </c>
      <c r="D658" t="s">
        <v>748</v>
      </c>
      <c r="E658">
        <v>1</v>
      </c>
      <c r="F658">
        <v>1</v>
      </c>
    </row>
    <row r="659" spans="1:6" x14ac:dyDescent="0.25">
      <c r="A659" t="s">
        <v>53</v>
      </c>
      <c r="B659" t="s">
        <v>71</v>
      </c>
      <c r="C659" t="str">
        <f t="shared" si="10"/>
        <v>DKKOMR</v>
      </c>
      <c r="D659" t="s">
        <v>749</v>
      </c>
      <c r="E659">
        <v>1</v>
      </c>
      <c r="F659">
        <v>1</v>
      </c>
    </row>
    <row r="660" spans="1:6" x14ac:dyDescent="0.25">
      <c r="A660" t="s">
        <v>53</v>
      </c>
      <c r="B660" t="s">
        <v>72</v>
      </c>
      <c r="C660" t="str">
        <f t="shared" si="10"/>
        <v>DKKPEN</v>
      </c>
      <c r="D660" t="s">
        <v>750</v>
      </c>
      <c r="E660">
        <v>1</v>
      </c>
      <c r="F660">
        <v>1</v>
      </c>
    </row>
    <row r="661" spans="1:6" x14ac:dyDescent="0.25">
      <c r="A661" t="s">
        <v>53</v>
      </c>
      <c r="B661" t="s">
        <v>73</v>
      </c>
      <c r="C661" t="str">
        <f t="shared" si="10"/>
        <v>DKKPHP</v>
      </c>
      <c r="D661" t="s">
        <v>751</v>
      </c>
      <c r="E661">
        <v>1</v>
      </c>
      <c r="F661">
        <v>1</v>
      </c>
    </row>
    <row r="662" spans="1:6" x14ac:dyDescent="0.25">
      <c r="A662" t="s">
        <v>53</v>
      </c>
      <c r="B662" t="s">
        <v>74</v>
      </c>
      <c r="C662" t="str">
        <f t="shared" si="10"/>
        <v>DKKPLN</v>
      </c>
      <c r="D662" t="s">
        <v>752</v>
      </c>
      <c r="E662">
        <v>1</v>
      </c>
      <c r="F662">
        <v>1</v>
      </c>
    </row>
    <row r="663" spans="1:6" x14ac:dyDescent="0.25">
      <c r="A663" t="s">
        <v>53</v>
      </c>
      <c r="B663" t="s">
        <v>75</v>
      </c>
      <c r="C663" t="str">
        <f t="shared" si="10"/>
        <v>DKKQAR</v>
      </c>
      <c r="D663" t="s">
        <v>753</v>
      </c>
      <c r="E663">
        <v>1</v>
      </c>
      <c r="F663">
        <v>1</v>
      </c>
    </row>
    <row r="664" spans="1:6" x14ac:dyDescent="0.25">
      <c r="A664" t="s">
        <v>53</v>
      </c>
      <c r="B664" t="s">
        <v>76</v>
      </c>
      <c r="C664" t="str">
        <f t="shared" si="10"/>
        <v>DKKRON</v>
      </c>
      <c r="D664" t="s">
        <v>754</v>
      </c>
      <c r="E664">
        <v>1</v>
      </c>
      <c r="F664">
        <v>1</v>
      </c>
    </row>
    <row r="665" spans="1:6" x14ac:dyDescent="0.25">
      <c r="A665" t="s">
        <v>53</v>
      </c>
      <c r="B665" t="s">
        <v>77</v>
      </c>
      <c r="C665" t="str">
        <f t="shared" si="10"/>
        <v>DKKRUB</v>
      </c>
      <c r="D665" t="s">
        <v>755</v>
      </c>
      <c r="E665">
        <v>1</v>
      </c>
      <c r="F665">
        <v>1</v>
      </c>
    </row>
    <row r="666" spans="1:6" x14ac:dyDescent="0.25">
      <c r="A666" t="s">
        <v>53</v>
      </c>
      <c r="B666" t="s">
        <v>78</v>
      </c>
      <c r="C666" t="str">
        <f t="shared" si="10"/>
        <v>DKKSAR</v>
      </c>
      <c r="D666" t="s">
        <v>756</v>
      </c>
      <c r="E666">
        <v>1</v>
      </c>
      <c r="F666">
        <v>1</v>
      </c>
    </row>
    <row r="667" spans="1:6" x14ac:dyDescent="0.25">
      <c r="A667" t="s">
        <v>53</v>
      </c>
      <c r="B667" t="s">
        <v>79</v>
      </c>
      <c r="C667" t="str">
        <f t="shared" si="10"/>
        <v>DKKSEK</v>
      </c>
      <c r="D667" t="s">
        <v>757</v>
      </c>
      <c r="E667">
        <v>1</v>
      </c>
      <c r="F667">
        <v>1</v>
      </c>
    </row>
    <row r="668" spans="1:6" x14ac:dyDescent="0.25">
      <c r="A668" t="s">
        <v>53</v>
      </c>
      <c r="B668" t="s">
        <v>80</v>
      </c>
      <c r="C668" t="str">
        <f t="shared" si="10"/>
        <v>DKKSGD</v>
      </c>
      <c r="D668" t="s">
        <v>758</v>
      </c>
      <c r="E668">
        <v>1</v>
      </c>
      <c r="F668">
        <v>1</v>
      </c>
    </row>
    <row r="669" spans="1:6" x14ac:dyDescent="0.25">
      <c r="A669" t="s">
        <v>53</v>
      </c>
      <c r="B669" t="s">
        <v>81</v>
      </c>
      <c r="C669" t="str">
        <f t="shared" si="10"/>
        <v>DKKTHB</v>
      </c>
      <c r="D669" t="s">
        <v>759</v>
      </c>
      <c r="E669">
        <v>1</v>
      </c>
      <c r="F669">
        <v>1</v>
      </c>
    </row>
    <row r="670" spans="1:6" x14ac:dyDescent="0.25">
      <c r="A670" t="s">
        <v>53</v>
      </c>
      <c r="B670" t="s">
        <v>82</v>
      </c>
      <c r="C670" t="str">
        <f t="shared" si="10"/>
        <v>DKKTND</v>
      </c>
      <c r="D670" t="s">
        <v>760</v>
      </c>
      <c r="E670">
        <v>1</v>
      </c>
      <c r="F670">
        <v>1</v>
      </c>
    </row>
    <row r="671" spans="1:6" x14ac:dyDescent="0.25">
      <c r="A671" t="s">
        <v>53</v>
      </c>
      <c r="B671" t="s">
        <v>83</v>
      </c>
      <c r="C671" t="str">
        <f t="shared" si="10"/>
        <v>DKKTRY</v>
      </c>
      <c r="D671" t="s">
        <v>761</v>
      </c>
      <c r="E671">
        <v>1</v>
      </c>
      <c r="F671">
        <v>1</v>
      </c>
    </row>
    <row r="672" spans="1:6" x14ac:dyDescent="0.25">
      <c r="A672" t="s">
        <v>53</v>
      </c>
      <c r="B672" t="s">
        <v>84</v>
      </c>
      <c r="C672" t="str">
        <f t="shared" si="10"/>
        <v>DKKTWD</v>
      </c>
      <c r="D672" t="s">
        <v>762</v>
      </c>
      <c r="E672">
        <v>1</v>
      </c>
      <c r="F672">
        <v>1</v>
      </c>
    </row>
    <row r="673" spans="1:6" x14ac:dyDescent="0.25">
      <c r="A673" t="s">
        <v>53</v>
      </c>
      <c r="B673" t="s">
        <v>85</v>
      </c>
      <c r="C673" t="str">
        <f t="shared" si="10"/>
        <v>DKKUAH</v>
      </c>
      <c r="D673" t="s">
        <v>763</v>
      </c>
      <c r="E673">
        <v>1</v>
      </c>
      <c r="F673">
        <v>1</v>
      </c>
    </row>
    <row r="674" spans="1:6" x14ac:dyDescent="0.25">
      <c r="A674" t="s">
        <v>53</v>
      </c>
      <c r="B674" t="s">
        <v>86</v>
      </c>
      <c r="C674" t="str">
        <f t="shared" si="10"/>
        <v>DKKUSD</v>
      </c>
      <c r="D674" t="s">
        <v>764</v>
      </c>
      <c r="E674">
        <v>1</v>
      </c>
      <c r="F674">
        <v>1</v>
      </c>
    </row>
    <row r="675" spans="1:6" x14ac:dyDescent="0.25">
      <c r="A675" t="s">
        <v>53</v>
      </c>
      <c r="B675" t="s">
        <v>87</v>
      </c>
      <c r="C675" t="str">
        <f t="shared" si="10"/>
        <v>DKKUYU</v>
      </c>
      <c r="D675" t="s">
        <v>765</v>
      </c>
      <c r="E675">
        <v>1</v>
      </c>
      <c r="F675">
        <v>1</v>
      </c>
    </row>
    <row r="676" spans="1:6" x14ac:dyDescent="0.25">
      <c r="A676" t="s">
        <v>53</v>
      </c>
      <c r="B676" t="s">
        <v>88</v>
      </c>
      <c r="C676" t="str">
        <f t="shared" si="10"/>
        <v>DKKVND</v>
      </c>
      <c r="D676" t="s">
        <v>766</v>
      </c>
      <c r="E676">
        <v>1</v>
      </c>
      <c r="F676">
        <v>1</v>
      </c>
    </row>
    <row r="677" spans="1:6" x14ac:dyDescent="0.25">
      <c r="A677" t="s">
        <v>53</v>
      </c>
      <c r="B677" t="s">
        <v>89</v>
      </c>
      <c r="C677" t="str">
        <f t="shared" si="10"/>
        <v>DKKZAR</v>
      </c>
      <c r="D677" t="s">
        <v>767</v>
      </c>
      <c r="E677">
        <v>1</v>
      </c>
      <c r="F677">
        <v>1</v>
      </c>
    </row>
    <row r="678" spans="1:6" x14ac:dyDescent="0.25">
      <c r="A678" t="s">
        <v>54</v>
      </c>
      <c r="B678" t="s">
        <v>41</v>
      </c>
      <c r="C678" t="str">
        <f t="shared" si="10"/>
        <v>DOPAED</v>
      </c>
      <c r="D678" t="s">
        <v>768</v>
      </c>
      <c r="E678">
        <v>1</v>
      </c>
      <c r="F678">
        <v>1</v>
      </c>
    </row>
    <row r="679" spans="1:6" x14ac:dyDescent="0.25">
      <c r="A679" t="s">
        <v>54</v>
      </c>
      <c r="B679" t="s">
        <v>42</v>
      </c>
      <c r="C679" t="str">
        <f t="shared" si="10"/>
        <v>DOPARS</v>
      </c>
      <c r="D679" t="s">
        <v>769</v>
      </c>
      <c r="E679">
        <v>1</v>
      </c>
      <c r="F679">
        <v>1</v>
      </c>
    </row>
    <row r="680" spans="1:6" x14ac:dyDescent="0.25">
      <c r="A680" t="s">
        <v>54</v>
      </c>
      <c r="B680" t="s">
        <v>43</v>
      </c>
      <c r="C680" t="str">
        <f t="shared" si="10"/>
        <v>DOPAUD</v>
      </c>
      <c r="D680" t="s">
        <v>770</v>
      </c>
      <c r="E680">
        <v>1</v>
      </c>
      <c r="F680">
        <v>1</v>
      </c>
    </row>
    <row r="681" spans="1:6" x14ac:dyDescent="0.25">
      <c r="A681" t="s">
        <v>54</v>
      </c>
      <c r="B681" t="s">
        <v>44</v>
      </c>
      <c r="C681" t="str">
        <f t="shared" si="10"/>
        <v>DOPBGN</v>
      </c>
      <c r="D681" t="s">
        <v>771</v>
      </c>
      <c r="E681">
        <v>1</v>
      </c>
      <c r="F681">
        <v>1</v>
      </c>
    </row>
    <row r="682" spans="1:6" x14ac:dyDescent="0.25">
      <c r="A682" t="s">
        <v>54</v>
      </c>
      <c r="B682" t="s">
        <v>45</v>
      </c>
      <c r="C682" t="str">
        <f t="shared" si="10"/>
        <v>DOPBOB</v>
      </c>
      <c r="D682" t="s">
        <v>772</v>
      </c>
      <c r="E682">
        <v>1</v>
      </c>
      <c r="F682">
        <v>1</v>
      </c>
    </row>
    <row r="683" spans="1:6" x14ac:dyDescent="0.25">
      <c r="A683" t="s">
        <v>54</v>
      </c>
      <c r="B683" t="s">
        <v>46</v>
      </c>
      <c r="C683" t="str">
        <f t="shared" si="10"/>
        <v>DOPBRL</v>
      </c>
      <c r="D683" t="s">
        <v>773</v>
      </c>
      <c r="E683">
        <v>1</v>
      </c>
      <c r="F683">
        <v>1</v>
      </c>
    </row>
    <row r="684" spans="1:6" x14ac:dyDescent="0.25">
      <c r="A684" t="s">
        <v>54</v>
      </c>
      <c r="B684" t="s">
        <v>47</v>
      </c>
      <c r="C684" t="str">
        <f t="shared" si="10"/>
        <v>DOPCAD</v>
      </c>
      <c r="D684" t="s">
        <v>774</v>
      </c>
      <c r="E684">
        <v>1</v>
      </c>
      <c r="F684">
        <v>1</v>
      </c>
    </row>
    <row r="685" spans="1:6" x14ac:dyDescent="0.25">
      <c r="A685" t="s">
        <v>54</v>
      </c>
      <c r="B685" t="s">
        <v>48</v>
      </c>
      <c r="C685" t="str">
        <f t="shared" si="10"/>
        <v>DOPCHF</v>
      </c>
      <c r="D685" t="s">
        <v>775</v>
      </c>
      <c r="E685">
        <v>1</v>
      </c>
      <c r="F685">
        <v>1</v>
      </c>
    </row>
    <row r="686" spans="1:6" x14ac:dyDescent="0.25">
      <c r="A686" t="s">
        <v>54</v>
      </c>
      <c r="B686" t="s">
        <v>49</v>
      </c>
      <c r="C686" t="str">
        <f t="shared" si="10"/>
        <v>DOPCLP</v>
      </c>
      <c r="D686" t="s">
        <v>776</v>
      </c>
      <c r="E686">
        <v>1</v>
      </c>
      <c r="F686">
        <v>1</v>
      </c>
    </row>
    <row r="687" spans="1:6" x14ac:dyDescent="0.25">
      <c r="A687" t="s">
        <v>54</v>
      </c>
      <c r="B687" t="s">
        <v>50</v>
      </c>
      <c r="C687" t="str">
        <f t="shared" si="10"/>
        <v>DOPCNY</v>
      </c>
      <c r="D687" t="s">
        <v>777</v>
      </c>
      <c r="E687">
        <v>1</v>
      </c>
      <c r="F687">
        <v>1</v>
      </c>
    </row>
    <row r="688" spans="1:6" x14ac:dyDescent="0.25">
      <c r="A688" t="s">
        <v>54</v>
      </c>
      <c r="B688" t="s">
        <v>51</v>
      </c>
      <c r="C688" t="str">
        <f t="shared" si="10"/>
        <v>DOPCOP</v>
      </c>
      <c r="D688" t="s">
        <v>778</v>
      </c>
      <c r="E688">
        <v>1</v>
      </c>
      <c r="F688">
        <v>1</v>
      </c>
    </row>
    <row r="689" spans="1:6" x14ac:dyDescent="0.25">
      <c r="A689" t="s">
        <v>54</v>
      </c>
      <c r="B689" t="s">
        <v>52</v>
      </c>
      <c r="C689" t="str">
        <f t="shared" si="10"/>
        <v>DOPCZK</v>
      </c>
      <c r="D689" t="s">
        <v>779</v>
      </c>
      <c r="E689">
        <v>1</v>
      </c>
      <c r="F689">
        <v>1</v>
      </c>
    </row>
    <row r="690" spans="1:6" x14ac:dyDescent="0.25">
      <c r="A690" t="s">
        <v>54</v>
      </c>
      <c r="B690" t="s">
        <v>53</v>
      </c>
      <c r="C690" t="str">
        <f t="shared" si="10"/>
        <v>DOPDKK</v>
      </c>
      <c r="D690" t="s">
        <v>780</v>
      </c>
      <c r="E690">
        <v>1</v>
      </c>
      <c r="F690">
        <v>1</v>
      </c>
    </row>
    <row r="691" spans="1:6" x14ac:dyDescent="0.25">
      <c r="A691" t="s">
        <v>54</v>
      </c>
      <c r="B691" t="s">
        <v>54</v>
      </c>
      <c r="C691" t="str">
        <f t="shared" si="10"/>
        <v>DOPDOP</v>
      </c>
      <c r="D691" t="s">
        <v>781</v>
      </c>
      <c r="E691">
        <v>1</v>
      </c>
      <c r="F691">
        <v>1</v>
      </c>
    </row>
    <row r="692" spans="1:6" x14ac:dyDescent="0.25">
      <c r="A692" t="s">
        <v>54</v>
      </c>
      <c r="B692" t="s">
        <v>36</v>
      </c>
      <c r="C692" t="str">
        <f t="shared" si="10"/>
        <v>DOPEUR</v>
      </c>
      <c r="D692" t="s">
        <v>782</v>
      </c>
      <c r="E692">
        <v>1</v>
      </c>
      <c r="F692">
        <v>1</v>
      </c>
    </row>
    <row r="693" spans="1:6" x14ac:dyDescent="0.25">
      <c r="A693" t="s">
        <v>54</v>
      </c>
      <c r="B693" t="s">
        <v>35</v>
      </c>
      <c r="C693" t="str">
        <f t="shared" si="10"/>
        <v>DOPGBP</v>
      </c>
      <c r="D693" t="s">
        <v>783</v>
      </c>
      <c r="E693">
        <v>1</v>
      </c>
      <c r="F693">
        <v>1</v>
      </c>
    </row>
    <row r="694" spans="1:6" x14ac:dyDescent="0.25">
      <c r="A694" t="s">
        <v>54</v>
      </c>
      <c r="B694" t="s">
        <v>55</v>
      </c>
      <c r="C694" t="str">
        <f t="shared" si="10"/>
        <v>DOPGTQ</v>
      </c>
      <c r="D694" t="s">
        <v>784</v>
      </c>
      <c r="E694">
        <v>1</v>
      </c>
      <c r="F694">
        <v>1</v>
      </c>
    </row>
    <row r="695" spans="1:6" x14ac:dyDescent="0.25">
      <c r="A695" t="s">
        <v>54</v>
      </c>
      <c r="B695" t="s">
        <v>56</v>
      </c>
      <c r="C695" t="str">
        <f t="shared" si="10"/>
        <v>DOPHKD</v>
      </c>
      <c r="D695" t="s">
        <v>785</v>
      </c>
      <c r="E695">
        <v>1</v>
      </c>
      <c r="F695">
        <v>1</v>
      </c>
    </row>
    <row r="696" spans="1:6" x14ac:dyDescent="0.25">
      <c r="A696" t="s">
        <v>54</v>
      </c>
      <c r="B696" t="s">
        <v>57</v>
      </c>
      <c r="C696" t="str">
        <f t="shared" si="10"/>
        <v>DOPHNL</v>
      </c>
      <c r="D696" t="s">
        <v>786</v>
      </c>
      <c r="E696">
        <v>1</v>
      </c>
      <c r="F696">
        <v>1</v>
      </c>
    </row>
    <row r="697" spans="1:6" x14ac:dyDescent="0.25">
      <c r="A697" t="s">
        <v>54</v>
      </c>
      <c r="B697" t="s">
        <v>58</v>
      </c>
      <c r="C697" t="str">
        <f t="shared" si="10"/>
        <v>DOPHRK</v>
      </c>
      <c r="D697" t="s">
        <v>787</v>
      </c>
      <c r="E697">
        <v>1</v>
      </c>
      <c r="F697">
        <v>1</v>
      </c>
    </row>
    <row r="698" spans="1:6" x14ac:dyDescent="0.25">
      <c r="A698" t="s">
        <v>54</v>
      </c>
      <c r="B698" t="s">
        <v>59</v>
      </c>
      <c r="C698" t="str">
        <f t="shared" si="10"/>
        <v>DOPHUF</v>
      </c>
      <c r="D698" t="s">
        <v>788</v>
      </c>
      <c r="E698">
        <v>1</v>
      </c>
      <c r="F698">
        <v>1</v>
      </c>
    </row>
    <row r="699" spans="1:6" x14ac:dyDescent="0.25">
      <c r="A699" t="s">
        <v>54</v>
      </c>
      <c r="B699" t="s">
        <v>60</v>
      </c>
      <c r="C699" t="str">
        <f t="shared" si="10"/>
        <v>DOPIDR</v>
      </c>
      <c r="D699" t="s">
        <v>789</v>
      </c>
      <c r="E699">
        <v>1</v>
      </c>
      <c r="F699">
        <v>1</v>
      </c>
    </row>
    <row r="700" spans="1:6" x14ac:dyDescent="0.25">
      <c r="A700" t="s">
        <v>54</v>
      </c>
      <c r="B700" t="s">
        <v>37</v>
      </c>
      <c r="C700" t="str">
        <f t="shared" si="10"/>
        <v>DOPINR</v>
      </c>
      <c r="D700" t="s">
        <v>790</v>
      </c>
      <c r="E700">
        <v>1</v>
      </c>
      <c r="F700">
        <v>1</v>
      </c>
    </row>
    <row r="701" spans="1:6" x14ac:dyDescent="0.25">
      <c r="A701" t="s">
        <v>54</v>
      </c>
      <c r="B701" t="s">
        <v>61</v>
      </c>
      <c r="C701" t="str">
        <f t="shared" si="10"/>
        <v>DOPJPY</v>
      </c>
      <c r="D701" t="s">
        <v>791</v>
      </c>
      <c r="E701">
        <v>1</v>
      </c>
      <c r="F701">
        <v>1</v>
      </c>
    </row>
    <row r="702" spans="1:6" x14ac:dyDescent="0.25">
      <c r="A702" t="s">
        <v>54</v>
      </c>
      <c r="B702" t="s">
        <v>62</v>
      </c>
      <c r="C702" t="str">
        <f t="shared" si="10"/>
        <v>DOPKRW</v>
      </c>
      <c r="D702" t="s">
        <v>792</v>
      </c>
      <c r="E702">
        <v>1</v>
      </c>
      <c r="F702">
        <v>1</v>
      </c>
    </row>
    <row r="703" spans="1:6" x14ac:dyDescent="0.25">
      <c r="A703" t="s">
        <v>54</v>
      </c>
      <c r="B703" t="s">
        <v>63</v>
      </c>
      <c r="C703" t="str">
        <f t="shared" si="10"/>
        <v>DOPLTL</v>
      </c>
      <c r="D703" t="s">
        <v>793</v>
      </c>
      <c r="E703">
        <v>1</v>
      </c>
      <c r="F703">
        <v>1</v>
      </c>
    </row>
    <row r="704" spans="1:6" x14ac:dyDescent="0.25">
      <c r="A704" t="s">
        <v>54</v>
      </c>
      <c r="B704" t="s">
        <v>64</v>
      </c>
      <c r="C704" t="str">
        <f t="shared" si="10"/>
        <v>DOPLVL</v>
      </c>
      <c r="D704" t="s">
        <v>794</v>
      </c>
      <c r="E704">
        <v>1</v>
      </c>
      <c r="F704">
        <v>1</v>
      </c>
    </row>
    <row r="705" spans="1:6" x14ac:dyDescent="0.25">
      <c r="A705" t="s">
        <v>54</v>
      </c>
      <c r="B705" t="s">
        <v>65</v>
      </c>
      <c r="C705" t="str">
        <f t="shared" si="10"/>
        <v>DOPMAD</v>
      </c>
      <c r="D705" t="s">
        <v>795</v>
      </c>
      <c r="E705">
        <v>1</v>
      </c>
      <c r="F705">
        <v>1</v>
      </c>
    </row>
    <row r="706" spans="1:6" x14ac:dyDescent="0.25">
      <c r="A706" t="s">
        <v>54</v>
      </c>
      <c r="B706" t="s">
        <v>66</v>
      </c>
      <c r="C706" t="str">
        <f t="shared" si="10"/>
        <v>DOPMXN</v>
      </c>
      <c r="D706" t="s">
        <v>796</v>
      </c>
      <c r="E706">
        <v>1</v>
      </c>
      <c r="F706">
        <v>1</v>
      </c>
    </row>
    <row r="707" spans="1:6" x14ac:dyDescent="0.25">
      <c r="A707" t="s">
        <v>54</v>
      </c>
      <c r="B707" t="s">
        <v>67</v>
      </c>
      <c r="C707" t="str">
        <f t="shared" ref="C707:C770" si="11">A707&amp;B707</f>
        <v>DOPMYR</v>
      </c>
      <c r="D707" t="s">
        <v>797</v>
      </c>
      <c r="E707">
        <v>1</v>
      </c>
      <c r="F707">
        <v>1</v>
      </c>
    </row>
    <row r="708" spans="1:6" x14ac:dyDescent="0.25">
      <c r="A708" t="s">
        <v>54</v>
      </c>
      <c r="B708" t="s">
        <v>68</v>
      </c>
      <c r="C708" t="str">
        <f t="shared" si="11"/>
        <v>DOPNIO</v>
      </c>
      <c r="D708" t="s">
        <v>798</v>
      </c>
      <c r="E708">
        <v>1</v>
      </c>
      <c r="F708">
        <v>1</v>
      </c>
    </row>
    <row r="709" spans="1:6" x14ac:dyDescent="0.25">
      <c r="A709" t="s">
        <v>54</v>
      </c>
      <c r="B709" t="s">
        <v>69</v>
      </c>
      <c r="C709" t="str">
        <f t="shared" si="11"/>
        <v>DOPNOK</v>
      </c>
      <c r="D709" t="s">
        <v>799</v>
      </c>
      <c r="E709">
        <v>1</v>
      </c>
      <c r="F709">
        <v>1</v>
      </c>
    </row>
    <row r="710" spans="1:6" x14ac:dyDescent="0.25">
      <c r="A710" t="s">
        <v>54</v>
      </c>
      <c r="B710" t="s">
        <v>70</v>
      </c>
      <c r="C710" t="str">
        <f t="shared" si="11"/>
        <v>DOPNZD</v>
      </c>
      <c r="D710" t="s">
        <v>800</v>
      </c>
      <c r="E710">
        <v>1</v>
      </c>
      <c r="F710">
        <v>1</v>
      </c>
    </row>
    <row r="711" spans="1:6" x14ac:dyDescent="0.25">
      <c r="A711" t="s">
        <v>54</v>
      </c>
      <c r="B711" t="s">
        <v>71</v>
      </c>
      <c r="C711" t="str">
        <f t="shared" si="11"/>
        <v>DOPOMR</v>
      </c>
      <c r="D711" t="s">
        <v>801</v>
      </c>
      <c r="E711">
        <v>1</v>
      </c>
      <c r="F711">
        <v>1</v>
      </c>
    </row>
    <row r="712" spans="1:6" x14ac:dyDescent="0.25">
      <c r="A712" t="s">
        <v>54</v>
      </c>
      <c r="B712" t="s">
        <v>72</v>
      </c>
      <c r="C712" t="str">
        <f t="shared" si="11"/>
        <v>DOPPEN</v>
      </c>
      <c r="D712" t="s">
        <v>802</v>
      </c>
      <c r="E712">
        <v>1</v>
      </c>
      <c r="F712">
        <v>1</v>
      </c>
    </row>
    <row r="713" spans="1:6" x14ac:dyDescent="0.25">
      <c r="A713" t="s">
        <v>54</v>
      </c>
      <c r="B713" t="s">
        <v>73</v>
      </c>
      <c r="C713" t="str">
        <f t="shared" si="11"/>
        <v>DOPPHP</v>
      </c>
      <c r="D713" t="s">
        <v>803</v>
      </c>
      <c r="E713">
        <v>1</v>
      </c>
      <c r="F713">
        <v>1</v>
      </c>
    </row>
    <row r="714" spans="1:6" x14ac:dyDescent="0.25">
      <c r="A714" t="s">
        <v>54</v>
      </c>
      <c r="B714" t="s">
        <v>74</v>
      </c>
      <c r="C714" t="str">
        <f t="shared" si="11"/>
        <v>DOPPLN</v>
      </c>
      <c r="D714" t="s">
        <v>804</v>
      </c>
      <c r="E714">
        <v>1</v>
      </c>
      <c r="F714">
        <v>1</v>
      </c>
    </row>
    <row r="715" spans="1:6" x14ac:dyDescent="0.25">
      <c r="A715" t="s">
        <v>54</v>
      </c>
      <c r="B715" t="s">
        <v>75</v>
      </c>
      <c r="C715" t="str">
        <f t="shared" si="11"/>
        <v>DOPQAR</v>
      </c>
      <c r="D715" t="s">
        <v>805</v>
      </c>
      <c r="E715">
        <v>1</v>
      </c>
      <c r="F715">
        <v>1</v>
      </c>
    </row>
    <row r="716" spans="1:6" x14ac:dyDescent="0.25">
      <c r="A716" t="s">
        <v>54</v>
      </c>
      <c r="B716" t="s">
        <v>76</v>
      </c>
      <c r="C716" t="str">
        <f t="shared" si="11"/>
        <v>DOPRON</v>
      </c>
      <c r="D716" t="s">
        <v>806</v>
      </c>
      <c r="E716">
        <v>1</v>
      </c>
      <c r="F716">
        <v>1</v>
      </c>
    </row>
    <row r="717" spans="1:6" x14ac:dyDescent="0.25">
      <c r="A717" t="s">
        <v>54</v>
      </c>
      <c r="B717" t="s">
        <v>77</v>
      </c>
      <c r="C717" t="str">
        <f t="shared" si="11"/>
        <v>DOPRUB</v>
      </c>
      <c r="D717" t="s">
        <v>807</v>
      </c>
      <c r="E717">
        <v>1</v>
      </c>
      <c r="F717">
        <v>1</v>
      </c>
    </row>
    <row r="718" spans="1:6" x14ac:dyDescent="0.25">
      <c r="A718" t="s">
        <v>54</v>
      </c>
      <c r="B718" t="s">
        <v>78</v>
      </c>
      <c r="C718" t="str">
        <f t="shared" si="11"/>
        <v>DOPSAR</v>
      </c>
      <c r="D718" t="s">
        <v>808</v>
      </c>
      <c r="E718">
        <v>1</v>
      </c>
      <c r="F718">
        <v>1</v>
      </c>
    </row>
    <row r="719" spans="1:6" x14ac:dyDescent="0.25">
      <c r="A719" t="s">
        <v>54</v>
      </c>
      <c r="B719" t="s">
        <v>79</v>
      </c>
      <c r="C719" t="str">
        <f t="shared" si="11"/>
        <v>DOPSEK</v>
      </c>
      <c r="D719" t="s">
        <v>809</v>
      </c>
      <c r="E719">
        <v>1</v>
      </c>
      <c r="F719">
        <v>1</v>
      </c>
    </row>
    <row r="720" spans="1:6" x14ac:dyDescent="0.25">
      <c r="A720" t="s">
        <v>54</v>
      </c>
      <c r="B720" t="s">
        <v>80</v>
      </c>
      <c r="C720" t="str">
        <f t="shared" si="11"/>
        <v>DOPSGD</v>
      </c>
      <c r="D720" t="s">
        <v>810</v>
      </c>
      <c r="E720">
        <v>1</v>
      </c>
      <c r="F720">
        <v>1</v>
      </c>
    </row>
    <row r="721" spans="1:6" x14ac:dyDescent="0.25">
      <c r="A721" t="s">
        <v>54</v>
      </c>
      <c r="B721" t="s">
        <v>81</v>
      </c>
      <c r="C721" t="str">
        <f t="shared" si="11"/>
        <v>DOPTHB</v>
      </c>
      <c r="D721" t="s">
        <v>811</v>
      </c>
      <c r="E721">
        <v>1</v>
      </c>
      <c r="F721">
        <v>1</v>
      </c>
    </row>
    <row r="722" spans="1:6" x14ac:dyDescent="0.25">
      <c r="A722" t="s">
        <v>54</v>
      </c>
      <c r="B722" t="s">
        <v>82</v>
      </c>
      <c r="C722" t="str">
        <f t="shared" si="11"/>
        <v>DOPTND</v>
      </c>
      <c r="D722" t="s">
        <v>812</v>
      </c>
      <c r="E722">
        <v>1</v>
      </c>
      <c r="F722">
        <v>1</v>
      </c>
    </row>
    <row r="723" spans="1:6" x14ac:dyDescent="0.25">
      <c r="A723" t="s">
        <v>54</v>
      </c>
      <c r="B723" t="s">
        <v>83</v>
      </c>
      <c r="C723" t="str">
        <f t="shared" si="11"/>
        <v>DOPTRY</v>
      </c>
      <c r="D723" t="s">
        <v>813</v>
      </c>
      <c r="E723">
        <v>1</v>
      </c>
      <c r="F723">
        <v>1</v>
      </c>
    </row>
    <row r="724" spans="1:6" x14ac:dyDescent="0.25">
      <c r="A724" t="s">
        <v>54</v>
      </c>
      <c r="B724" t="s">
        <v>84</v>
      </c>
      <c r="C724" t="str">
        <f t="shared" si="11"/>
        <v>DOPTWD</v>
      </c>
      <c r="D724" t="s">
        <v>814</v>
      </c>
      <c r="E724">
        <v>1</v>
      </c>
      <c r="F724">
        <v>1</v>
      </c>
    </row>
    <row r="725" spans="1:6" x14ac:dyDescent="0.25">
      <c r="A725" t="s">
        <v>54</v>
      </c>
      <c r="B725" t="s">
        <v>85</v>
      </c>
      <c r="C725" t="str">
        <f t="shared" si="11"/>
        <v>DOPUAH</v>
      </c>
      <c r="D725" t="s">
        <v>815</v>
      </c>
      <c r="E725">
        <v>1</v>
      </c>
      <c r="F725">
        <v>1</v>
      </c>
    </row>
    <row r="726" spans="1:6" x14ac:dyDescent="0.25">
      <c r="A726" t="s">
        <v>54</v>
      </c>
      <c r="B726" t="s">
        <v>86</v>
      </c>
      <c r="C726" t="str">
        <f t="shared" si="11"/>
        <v>DOPUSD</v>
      </c>
      <c r="D726" t="s">
        <v>816</v>
      </c>
      <c r="E726">
        <v>1</v>
      </c>
      <c r="F726">
        <v>1</v>
      </c>
    </row>
    <row r="727" spans="1:6" x14ac:dyDescent="0.25">
      <c r="A727" t="s">
        <v>54</v>
      </c>
      <c r="B727" t="s">
        <v>87</v>
      </c>
      <c r="C727" t="str">
        <f t="shared" si="11"/>
        <v>DOPUYU</v>
      </c>
      <c r="D727" t="s">
        <v>817</v>
      </c>
      <c r="E727">
        <v>1</v>
      </c>
      <c r="F727">
        <v>1</v>
      </c>
    </row>
    <row r="728" spans="1:6" x14ac:dyDescent="0.25">
      <c r="A728" t="s">
        <v>54</v>
      </c>
      <c r="B728" t="s">
        <v>88</v>
      </c>
      <c r="C728" t="str">
        <f t="shared" si="11"/>
        <v>DOPVND</v>
      </c>
      <c r="D728" t="s">
        <v>818</v>
      </c>
      <c r="E728">
        <v>1</v>
      </c>
      <c r="F728">
        <v>1</v>
      </c>
    </row>
    <row r="729" spans="1:6" x14ac:dyDescent="0.25">
      <c r="A729" t="s">
        <v>54</v>
      </c>
      <c r="B729" t="s">
        <v>89</v>
      </c>
      <c r="C729" t="str">
        <f t="shared" si="11"/>
        <v>DOPZAR</v>
      </c>
      <c r="D729" t="s">
        <v>819</v>
      </c>
      <c r="E729">
        <v>1</v>
      </c>
      <c r="F729">
        <v>1</v>
      </c>
    </row>
    <row r="730" spans="1:6" x14ac:dyDescent="0.25">
      <c r="A730" t="s">
        <v>36</v>
      </c>
      <c r="B730" t="s">
        <v>41</v>
      </c>
      <c r="C730" t="str">
        <f t="shared" si="11"/>
        <v>EURAED</v>
      </c>
      <c r="D730" t="s">
        <v>820</v>
      </c>
      <c r="E730">
        <v>1</v>
      </c>
      <c r="F730">
        <v>1</v>
      </c>
    </row>
    <row r="731" spans="1:6" x14ac:dyDescent="0.25">
      <c r="A731" t="s">
        <v>36</v>
      </c>
      <c r="B731" t="s">
        <v>42</v>
      </c>
      <c r="C731" t="str">
        <f t="shared" si="11"/>
        <v>EURARS</v>
      </c>
      <c r="D731" t="s">
        <v>821</v>
      </c>
      <c r="E731">
        <v>1</v>
      </c>
      <c r="F731">
        <v>1</v>
      </c>
    </row>
    <row r="732" spans="1:6" x14ac:dyDescent="0.25">
      <c r="A732" t="s">
        <v>36</v>
      </c>
      <c r="B732" t="s">
        <v>43</v>
      </c>
      <c r="C732" t="str">
        <f t="shared" si="11"/>
        <v>EURAUD</v>
      </c>
      <c r="D732" t="s">
        <v>822</v>
      </c>
      <c r="E732">
        <v>1</v>
      </c>
      <c r="F732">
        <v>1</v>
      </c>
    </row>
    <row r="733" spans="1:6" x14ac:dyDescent="0.25">
      <c r="A733" t="s">
        <v>36</v>
      </c>
      <c r="B733" t="s">
        <v>44</v>
      </c>
      <c r="C733" t="str">
        <f t="shared" si="11"/>
        <v>EURBGN</v>
      </c>
      <c r="D733" t="s">
        <v>823</v>
      </c>
      <c r="E733">
        <v>1</v>
      </c>
      <c r="F733">
        <v>1</v>
      </c>
    </row>
    <row r="734" spans="1:6" x14ac:dyDescent="0.25">
      <c r="A734" t="s">
        <v>36</v>
      </c>
      <c r="B734" t="s">
        <v>45</v>
      </c>
      <c r="C734" t="str">
        <f t="shared" si="11"/>
        <v>EURBOB</v>
      </c>
      <c r="D734" t="s">
        <v>824</v>
      </c>
      <c r="E734">
        <v>1</v>
      </c>
      <c r="F734">
        <v>1</v>
      </c>
    </row>
    <row r="735" spans="1:6" x14ac:dyDescent="0.25">
      <c r="A735" t="s">
        <v>36</v>
      </c>
      <c r="B735" t="s">
        <v>46</v>
      </c>
      <c r="C735" t="str">
        <f t="shared" si="11"/>
        <v>EURBRL</v>
      </c>
      <c r="D735" t="s">
        <v>825</v>
      </c>
      <c r="E735">
        <v>1</v>
      </c>
      <c r="F735">
        <v>1</v>
      </c>
    </row>
    <row r="736" spans="1:6" x14ac:dyDescent="0.25">
      <c r="A736" t="s">
        <v>36</v>
      </c>
      <c r="B736" t="s">
        <v>47</v>
      </c>
      <c r="C736" t="str">
        <f t="shared" si="11"/>
        <v>EURCAD</v>
      </c>
      <c r="D736" t="s">
        <v>826</v>
      </c>
      <c r="E736">
        <v>1</v>
      </c>
      <c r="F736">
        <v>1</v>
      </c>
    </row>
    <row r="737" spans="1:6" x14ac:dyDescent="0.25">
      <c r="A737" t="s">
        <v>36</v>
      </c>
      <c r="B737" t="s">
        <v>48</v>
      </c>
      <c r="C737" t="str">
        <f t="shared" si="11"/>
        <v>EURCHF</v>
      </c>
      <c r="D737" t="s">
        <v>827</v>
      </c>
      <c r="E737">
        <v>1</v>
      </c>
      <c r="F737">
        <v>1</v>
      </c>
    </row>
    <row r="738" spans="1:6" x14ac:dyDescent="0.25">
      <c r="A738" t="s">
        <v>36</v>
      </c>
      <c r="B738" t="s">
        <v>49</v>
      </c>
      <c r="C738" t="str">
        <f t="shared" si="11"/>
        <v>EURCLP</v>
      </c>
      <c r="D738" t="s">
        <v>828</v>
      </c>
      <c r="E738">
        <v>1</v>
      </c>
      <c r="F738">
        <v>1</v>
      </c>
    </row>
    <row r="739" spans="1:6" x14ac:dyDescent="0.25">
      <c r="A739" t="s">
        <v>36</v>
      </c>
      <c r="B739" t="s">
        <v>50</v>
      </c>
      <c r="C739" t="str">
        <f t="shared" si="11"/>
        <v>EURCNY</v>
      </c>
      <c r="D739" t="s">
        <v>829</v>
      </c>
      <c r="E739">
        <v>1</v>
      </c>
      <c r="F739">
        <v>1</v>
      </c>
    </row>
    <row r="740" spans="1:6" x14ac:dyDescent="0.25">
      <c r="A740" t="s">
        <v>36</v>
      </c>
      <c r="B740" t="s">
        <v>51</v>
      </c>
      <c r="C740" t="str">
        <f t="shared" si="11"/>
        <v>EURCOP</v>
      </c>
      <c r="D740" t="s">
        <v>830</v>
      </c>
      <c r="E740">
        <v>1</v>
      </c>
      <c r="F740">
        <v>1</v>
      </c>
    </row>
    <row r="741" spans="1:6" x14ac:dyDescent="0.25">
      <c r="A741" t="s">
        <v>36</v>
      </c>
      <c r="B741" t="s">
        <v>52</v>
      </c>
      <c r="C741" t="str">
        <f t="shared" si="11"/>
        <v>EURCZK</v>
      </c>
      <c r="D741" t="s">
        <v>831</v>
      </c>
      <c r="E741">
        <v>1</v>
      </c>
      <c r="F741">
        <v>1</v>
      </c>
    </row>
    <row r="742" spans="1:6" x14ac:dyDescent="0.25">
      <c r="A742" t="s">
        <v>36</v>
      </c>
      <c r="B742" t="s">
        <v>53</v>
      </c>
      <c r="C742" t="str">
        <f t="shared" si="11"/>
        <v>EURDKK</v>
      </c>
      <c r="D742" t="s">
        <v>832</v>
      </c>
      <c r="E742">
        <v>1</v>
      </c>
      <c r="F742">
        <v>1</v>
      </c>
    </row>
    <row r="743" spans="1:6" x14ac:dyDescent="0.25">
      <c r="A743" t="s">
        <v>36</v>
      </c>
      <c r="B743" t="s">
        <v>54</v>
      </c>
      <c r="C743" t="str">
        <f t="shared" si="11"/>
        <v>EURDOP</v>
      </c>
      <c r="D743" t="s">
        <v>833</v>
      </c>
      <c r="E743">
        <v>1</v>
      </c>
      <c r="F743">
        <v>1</v>
      </c>
    </row>
    <row r="744" spans="1:6" x14ac:dyDescent="0.25">
      <c r="A744" t="s">
        <v>36</v>
      </c>
      <c r="B744" t="s">
        <v>36</v>
      </c>
      <c r="C744" t="str">
        <f t="shared" si="11"/>
        <v>EUREUR</v>
      </c>
      <c r="D744" t="s">
        <v>834</v>
      </c>
      <c r="E744">
        <v>1</v>
      </c>
      <c r="F744">
        <v>1</v>
      </c>
    </row>
    <row r="745" spans="1:6" x14ac:dyDescent="0.25">
      <c r="A745" t="s">
        <v>36</v>
      </c>
      <c r="B745" t="s">
        <v>35</v>
      </c>
      <c r="C745" t="str">
        <f t="shared" si="11"/>
        <v>EURGBP</v>
      </c>
      <c r="D745" t="s">
        <v>835</v>
      </c>
      <c r="E745">
        <v>1</v>
      </c>
      <c r="F745">
        <v>1</v>
      </c>
    </row>
    <row r="746" spans="1:6" x14ac:dyDescent="0.25">
      <c r="A746" t="s">
        <v>36</v>
      </c>
      <c r="B746" t="s">
        <v>55</v>
      </c>
      <c r="C746" t="str">
        <f t="shared" si="11"/>
        <v>EURGTQ</v>
      </c>
      <c r="D746" t="s">
        <v>836</v>
      </c>
      <c r="E746">
        <v>1</v>
      </c>
      <c r="F746">
        <v>1</v>
      </c>
    </row>
    <row r="747" spans="1:6" x14ac:dyDescent="0.25">
      <c r="A747" t="s">
        <v>36</v>
      </c>
      <c r="B747" t="s">
        <v>56</v>
      </c>
      <c r="C747" t="str">
        <f t="shared" si="11"/>
        <v>EURHKD</v>
      </c>
      <c r="D747" t="s">
        <v>837</v>
      </c>
      <c r="E747">
        <v>1</v>
      </c>
      <c r="F747">
        <v>1</v>
      </c>
    </row>
    <row r="748" spans="1:6" x14ac:dyDescent="0.25">
      <c r="A748" t="s">
        <v>36</v>
      </c>
      <c r="B748" t="s">
        <v>57</v>
      </c>
      <c r="C748" t="str">
        <f t="shared" si="11"/>
        <v>EURHNL</v>
      </c>
      <c r="D748" t="s">
        <v>838</v>
      </c>
      <c r="E748">
        <v>1</v>
      </c>
      <c r="F748">
        <v>1</v>
      </c>
    </row>
    <row r="749" spans="1:6" x14ac:dyDescent="0.25">
      <c r="A749" t="s">
        <v>36</v>
      </c>
      <c r="B749" t="s">
        <v>58</v>
      </c>
      <c r="C749" t="str">
        <f t="shared" si="11"/>
        <v>EURHRK</v>
      </c>
      <c r="D749" t="s">
        <v>839</v>
      </c>
      <c r="E749">
        <v>1</v>
      </c>
      <c r="F749">
        <v>1</v>
      </c>
    </row>
    <row r="750" spans="1:6" x14ac:dyDescent="0.25">
      <c r="A750" t="s">
        <v>36</v>
      </c>
      <c r="B750" t="s">
        <v>59</v>
      </c>
      <c r="C750" t="str">
        <f t="shared" si="11"/>
        <v>EURHUF</v>
      </c>
      <c r="D750" t="s">
        <v>840</v>
      </c>
      <c r="E750">
        <v>1</v>
      </c>
      <c r="F750">
        <v>1</v>
      </c>
    </row>
    <row r="751" spans="1:6" x14ac:dyDescent="0.25">
      <c r="A751" t="s">
        <v>36</v>
      </c>
      <c r="B751" t="s">
        <v>60</v>
      </c>
      <c r="C751" t="str">
        <f t="shared" si="11"/>
        <v>EURIDR</v>
      </c>
      <c r="D751" t="s">
        <v>841</v>
      </c>
      <c r="E751">
        <v>1</v>
      </c>
      <c r="F751">
        <v>1</v>
      </c>
    </row>
    <row r="752" spans="1:6" x14ac:dyDescent="0.25">
      <c r="A752" t="s">
        <v>36</v>
      </c>
      <c r="B752" t="s">
        <v>37</v>
      </c>
      <c r="C752" t="str">
        <f t="shared" si="11"/>
        <v>EURINR</v>
      </c>
      <c r="D752" t="s">
        <v>842</v>
      </c>
      <c r="E752">
        <v>1</v>
      </c>
      <c r="F752">
        <v>1</v>
      </c>
    </row>
    <row r="753" spans="1:6" x14ac:dyDescent="0.25">
      <c r="A753" t="s">
        <v>36</v>
      </c>
      <c r="B753" t="s">
        <v>61</v>
      </c>
      <c r="C753" t="str">
        <f t="shared" si="11"/>
        <v>EURJPY</v>
      </c>
      <c r="D753" t="s">
        <v>843</v>
      </c>
      <c r="E753">
        <v>1</v>
      </c>
      <c r="F753">
        <v>1</v>
      </c>
    </row>
    <row r="754" spans="1:6" x14ac:dyDescent="0.25">
      <c r="A754" t="s">
        <v>36</v>
      </c>
      <c r="B754" t="s">
        <v>62</v>
      </c>
      <c r="C754" t="str">
        <f t="shared" si="11"/>
        <v>EURKRW</v>
      </c>
      <c r="D754" t="s">
        <v>844</v>
      </c>
      <c r="E754">
        <v>1</v>
      </c>
      <c r="F754">
        <v>1</v>
      </c>
    </row>
    <row r="755" spans="1:6" x14ac:dyDescent="0.25">
      <c r="A755" t="s">
        <v>36</v>
      </c>
      <c r="B755" t="s">
        <v>63</v>
      </c>
      <c r="C755" t="str">
        <f t="shared" si="11"/>
        <v>EURLTL</v>
      </c>
      <c r="D755" t="s">
        <v>845</v>
      </c>
      <c r="E755">
        <v>1</v>
      </c>
      <c r="F755">
        <v>1</v>
      </c>
    </row>
    <row r="756" spans="1:6" x14ac:dyDescent="0.25">
      <c r="A756" t="s">
        <v>36</v>
      </c>
      <c r="B756" t="s">
        <v>64</v>
      </c>
      <c r="C756" t="str">
        <f t="shared" si="11"/>
        <v>EURLVL</v>
      </c>
      <c r="D756" t="s">
        <v>846</v>
      </c>
      <c r="E756">
        <v>1</v>
      </c>
      <c r="F756">
        <v>1</v>
      </c>
    </row>
    <row r="757" spans="1:6" x14ac:dyDescent="0.25">
      <c r="A757" t="s">
        <v>36</v>
      </c>
      <c r="B757" t="s">
        <v>65</v>
      </c>
      <c r="C757" t="str">
        <f t="shared" si="11"/>
        <v>EURMAD</v>
      </c>
      <c r="D757" t="s">
        <v>847</v>
      </c>
      <c r="E757">
        <v>1</v>
      </c>
      <c r="F757">
        <v>1</v>
      </c>
    </row>
    <row r="758" spans="1:6" x14ac:dyDescent="0.25">
      <c r="A758" t="s">
        <v>36</v>
      </c>
      <c r="B758" t="s">
        <v>66</v>
      </c>
      <c r="C758" t="str">
        <f t="shared" si="11"/>
        <v>EURMXN</v>
      </c>
      <c r="D758" t="s">
        <v>848</v>
      </c>
      <c r="E758">
        <v>1</v>
      </c>
      <c r="F758">
        <v>1</v>
      </c>
    </row>
    <row r="759" spans="1:6" x14ac:dyDescent="0.25">
      <c r="A759" t="s">
        <v>36</v>
      </c>
      <c r="B759" t="s">
        <v>67</v>
      </c>
      <c r="C759" t="str">
        <f t="shared" si="11"/>
        <v>EURMYR</v>
      </c>
      <c r="D759" t="s">
        <v>849</v>
      </c>
      <c r="E759">
        <v>1</v>
      </c>
      <c r="F759">
        <v>1</v>
      </c>
    </row>
    <row r="760" spans="1:6" x14ac:dyDescent="0.25">
      <c r="A760" t="s">
        <v>36</v>
      </c>
      <c r="B760" t="s">
        <v>68</v>
      </c>
      <c r="C760" t="str">
        <f t="shared" si="11"/>
        <v>EURNIO</v>
      </c>
      <c r="D760" t="s">
        <v>850</v>
      </c>
      <c r="E760">
        <v>1</v>
      </c>
      <c r="F760">
        <v>1</v>
      </c>
    </row>
    <row r="761" spans="1:6" x14ac:dyDescent="0.25">
      <c r="A761" t="s">
        <v>36</v>
      </c>
      <c r="B761" t="s">
        <v>69</v>
      </c>
      <c r="C761" t="str">
        <f t="shared" si="11"/>
        <v>EURNOK</v>
      </c>
      <c r="D761" t="s">
        <v>851</v>
      </c>
      <c r="E761">
        <v>1</v>
      </c>
      <c r="F761">
        <v>1</v>
      </c>
    </row>
    <row r="762" spans="1:6" x14ac:dyDescent="0.25">
      <c r="A762" t="s">
        <v>36</v>
      </c>
      <c r="B762" t="s">
        <v>70</v>
      </c>
      <c r="C762" t="str">
        <f t="shared" si="11"/>
        <v>EURNZD</v>
      </c>
      <c r="D762" t="s">
        <v>852</v>
      </c>
      <c r="E762">
        <v>1</v>
      </c>
      <c r="F762">
        <v>1</v>
      </c>
    </row>
    <row r="763" spans="1:6" x14ac:dyDescent="0.25">
      <c r="A763" t="s">
        <v>36</v>
      </c>
      <c r="B763" t="s">
        <v>71</v>
      </c>
      <c r="C763" t="str">
        <f t="shared" si="11"/>
        <v>EUROMR</v>
      </c>
      <c r="D763" t="s">
        <v>853</v>
      </c>
      <c r="E763">
        <v>1</v>
      </c>
      <c r="F763">
        <v>1</v>
      </c>
    </row>
    <row r="764" spans="1:6" x14ac:dyDescent="0.25">
      <c r="A764" t="s">
        <v>36</v>
      </c>
      <c r="B764" t="s">
        <v>72</v>
      </c>
      <c r="C764" t="str">
        <f t="shared" si="11"/>
        <v>EURPEN</v>
      </c>
      <c r="D764" t="s">
        <v>854</v>
      </c>
      <c r="E764">
        <v>1</v>
      </c>
      <c r="F764">
        <v>1</v>
      </c>
    </row>
    <row r="765" spans="1:6" x14ac:dyDescent="0.25">
      <c r="A765" t="s">
        <v>36</v>
      </c>
      <c r="B765" t="s">
        <v>73</v>
      </c>
      <c r="C765" t="str">
        <f t="shared" si="11"/>
        <v>EURPHP</v>
      </c>
      <c r="D765" t="s">
        <v>855</v>
      </c>
      <c r="E765">
        <v>1</v>
      </c>
      <c r="F765">
        <v>1</v>
      </c>
    </row>
    <row r="766" spans="1:6" x14ac:dyDescent="0.25">
      <c r="A766" t="s">
        <v>36</v>
      </c>
      <c r="B766" t="s">
        <v>74</v>
      </c>
      <c r="C766" t="str">
        <f t="shared" si="11"/>
        <v>EURPLN</v>
      </c>
      <c r="D766" t="s">
        <v>856</v>
      </c>
      <c r="E766">
        <v>1</v>
      </c>
      <c r="F766">
        <v>1</v>
      </c>
    </row>
    <row r="767" spans="1:6" x14ac:dyDescent="0.25">
      <c r="A767" t="s">
        <v>36</v>
      </c>
      <c r="B767" t="s">
        <v>75</v>
      </c>
      <c r="C767" t="str">
        <f t="shared" si="11"/>
        <v>EURQAR</v>
      </c>
      <c r="D767" t="s">
        <v>857</v>
      </c>
      <c r="E767">
        <v>1</v>
      </c>
      <c r="F767">
        <v>1</v>
      </c>
    </row>
    <row r="768" spans="1:6" x14ac:dyDescent="0.25">
      <c r="A768" t="s">
        <v>36</v>
      </c>
      <c r="B768" t="s">
        <v>76</v>
      </c>
      <c r="C768" t="str">
        <f t="shared" si="11"/>
        <v>EURRON</v>
      </c>
      <c r="D768" t="s">
        <v>858</v>
      </c>
      <c r="E768">
        <v>1</v>
      </c>
      <c r="F768">
        <v>1</v>
      </c>
    </row>
    <row r="769" spans="1:6" x14ac:dyDescent="0.25">
      <c r="A769" t="s">
        <v>36</v>
      </c>
      <c r="B769" t="s">
        <v>77</v>
      </c>
      <c r="C769" t="str">
        <f t="shared" si="11"/>
        <v>EURRUB</v>
      </c>
      <c r="D769" t="s">
        <v>859</v>
      </c>
      <c r="E769">
        <v>1</v>
      </c>
      <c r="F769">
        <v>1</v>
      </c>
    </row>
    <row r="770" spans="1:6" x14ac:dyDescent="0.25">
      <c r="A770" t="s">
        <v>36</v>
      </c>
      <c r="B770" t="s">
        <v>78</v>
      </c>
      <c r="C770" t="str">
        <f t="shared" si="11"/>
        <v>EURSAR</v>
      </c>
      <c r="D770" t="s">
        <v>860</v>
      </c>
      <c r="E770">
        <v>1</v>
      </c>
      <c r="F770">
        <v>1</v>
      </c>
    </row>
    <row r="771" spans="1:6" x14ac:dyDescent="0.25">
      <c r="A771" t="s">
        <v>36</v>
      </c>
      <c r="B771" t="s">
        <v>79</v>
      </c>
      <c r="C771" t="str">
        <f t="shared" ref="C771:C834" si="12">A771&amp;B771</f>
        <v>EURSEK</v>
      </c>
      <c r="D771" t="s">
        <v>861</v>
      </c>
      <c r="E771">
        <v>1</v>
      </c>
      <c r="F771">
        <v>1</v>
      </c>
    </row>
    <row r="772" spans="1:6" x14ac:dyDescent="0.25">
      <c r="A772" t="s">
        <v>36</v>
      </c>
      <c r="B772" t="s">
        <v>80</v>
      </c>
      <c r="C772" t="str">
        <f t="shared" si="12"/>
        <v>EURSGD</v>
      </c>
      <c r="D772" t="s">
        <v>862</v>
      </c>
      <c r="E772">
        <v>1</v>
      </c>
      <c r="F772">
        <v>1</v>
      </c>
    </row>
    <row r="773" spans="1:6" x14ac:dyDescent="0.25">
      <c r="A773" t="s">
        <v>36</v>
      </c>
      <c r="B773" t="s">
        <v>81</v>
      </c>
      <c r="C773" t="str">
        <f t="shared" si="12"/>
        <v>EURTHB</v>
      </c>
      <c r="D773" t="s">
        <v>863</v>
      </c>
      <c r="E773">
        <v>1</v>
      </c>
      <c r="F773">
        <v>1</v>
      </c>
    </row>
    <row r="774" spans="1:6" x14ac:dyDescent="0.25">
      <c r="A774" t="s">
        <v>36</v>
      </c>
      <c r="B774" t="s">
        <v>82</v>
      </c>
      <c r="C774" t="str">
        <f t="shared" si="12"/>
        <v>EURTND</v>
      </c>
      <c r="D774" t="s">
        <v>864</v>
      </c>
      <c r="E774">
        <v>1</v>
      </c>
      <c r="F774">
        <v>1</v>
      </c>
    </row>
    <row r="775" spans="1:6" x14ac:dyDescent="0.25">
      <c r="A775" t="s">
        <v>36</v>
      </c>
      <c r="B775" t="s">
        <v>83</v>
      </c>
      <c r="C775" t="str">
        <f t="shared" si="12"/>
        <v>EURTRY</v>
      </c>
      <c r="D775" t="s">
        <v>865</v>
      </c>
      <c r="E775">
        <v>1</v>
      </c>
      <c r="F775">
        <v>1</v>
      </c>
    </row>
    <row r="776" spans="1:6" x14ac:dyDescent="0.25">
      <c r="A776" t="s">
        <v>36</v>
      </c>
      <c r="B776" t="s">
        <v>84</v>
      </c>
      <c r="C776" t="str">
        <f t="shared" si="12"/>
        <v>EURTWD</v>
      </c>
      <c r="D776" t="s">
        <v>866</v>
      </c>
      <c r="E776">
        <v>1</v>
      </c>
      <c r="F776">
        <v>1</v>
      </c>
    </row>
    <row r="777" spans="1:6" x14ac:dyDescent="0.25">
      <c r="A777" t="s">
        <v>36</v>
      </c>
      <c r="B777" t="s">
        <v>85</v>
      </c>
      <c r="C777" t="str">
        <f t="shared" si="12"/>
        <v>EURUAH</v>
      </c>
      <c r="D777" t="s">
        <v>867</v>
      </c>
      <c r="E777">
        <v>1</v>
      </c>
      <c r="F777">
        <v>1</v>
      </c>
    </row>
    <row r="778" spans="1:6" x14ac:dyDescent="0.25">
      <c r="A778" t="s">
        <v>36</v>
      </c>
      <c r="B778" t="s">
        <v>86</v>
      </c>
      <c r="C778" t="str">
        <f t="shared" si="12"/>
        <v>EURUSD</v>
      </c>
      <c r="D778" t="s">
        <v>868</v>
      </c>
      <c r="E778">
        <v>1</v>
      </c>
      <c r="F778">
        <v>1</v>
      </c>
    </row>
    <row r="779" spans="1:6" x14ac:dyDescent="0.25">
      <c r="A779" t="s">
        <v>36</v>
      </c>
      <c r="B779" t="s">
        <v>87</v>
      </c>
      <c r="C779" t="str">
        <f t="shared" si="12"/>
        <v>EURUYU</v>
      </c>
      <c r="D779" t="s">
        <v>869</v>
      </c>
      <c r="E779">
        <v>1</v>
      </c>
      <c r="F779">
        <v>1</v>
      </c>
    </row>
    <row r="780" spans="1:6" x14ac:dyDescent="0.25">
      <c r="A780" t="s">
        <v>36</v>
      </c>
      <c r="B780" t="s">
        <v>88</v>
      </c>
      <c r="C780" t="str">
        <f t="shared" si="12"/>
        <v>EURVND</v>
      </c>
      <c r="D780" t="s">
        <v>870</v>
      </c>
      <c r="E780">
        <v>1</v>
      </c>
      <c r="F780">
        <v>1</v>
      </c>
    </row>
    <row r="781" spans="1:6" x14ac:dyDescent="0.25">
      <c r="A781" t="s">
        <v>36</v>
      </c>
      <c r="B781" t="s">
        <v>89</v>
      </c>
      <c r="C781" t="str">
        <f t="shared" si="12"/>
        <v>EURZAR</v>
      </c>
      <c r="D781" t="s">
        <v>871</v>
      </c>
      <c r="E781">
        <v>1</v>
      </c>
      <c r="F781">
        <v>1</v>
      </c>
    </row>
    <row r="782" spans="1:6" x14ac:dyDescent="0.25">
      <c r="A782" t="s">
        <v>35</v>
      </c>
      <c r="B782" t="s">
        <v>41</v>
      </c>
      <c r="C782" t="str">
        <f t="shared" si="12"/>
        <v>GBPAED</v>
      </c>
      <c r="D782" t="s">
        <v>872</v>
      </c>
      <c r="E782">
        <v>1</v>
      </c>
      <c r="F782">
        <v>1</v>
      </c>
    </row>
    <row r="783" spans="1:6" x14ac:dyDescent="0.25">
      <c r="A783" t="s">
        <v>35</v>
      </c>
      <c r="B783" t="s">
        <v>42</v>
      </c>
      <c r="C783" t="str">
        <f t="shared" si="12"/>
        <v>GBPARS</v>
      </c>
      <c r="D783" t="s">
        <v>873</v>
      </c>
      <c r="E783">
        <v>1</v>
      </c>
      <c r="F783">
        <v>1</v>
      </c>
    </row>
    <row r="784" spans="1:6" x14ac:dyDescent="0.25">
      <c r="A784" t="s">
        <v>35</v>
      </c>
      <c r="B784" t="s">
        <v>43</v>
      </c>
      <c r="C784" t="str">
        <f t="shared" si="12"/>
        <v>GBPAUD</v>
      </c>
      <c r="D784" t="s">
        <v>874</v>
      </c>
      <c r="E784">
        <v>1</v>
      </c>
      <c r="F784">
        <v>1</v>
      </c>
    </row>
    <row r="785" spans="1:6" x14ac:dyDescent="0.25">
      <c r="A785" t="s">
        <v>35</v>
      </c>
      <c r="B785" t="s">
        <v>44</v>
      </c>
      <c r="C785" t="str">
        <f t="shared" si="12"/>
        <v>GBPBGN</v>
      </c>
      <c r="D785" t="s">
        <v>875</v>
      </c>
      <c r="E785">
        <v>1</v>
      </c>
      <c r="F785">
        <v>1</v>
      </c>
    </row>
    <row r="786" spans="1:6" x14ac:dyDescent="0.25">
      <c r="A786" t="s">
        <v>35</v>
      </c>
      <c r="B786" t="s">
        <v>45</v>
      </c>
      <c r="C786" t="str">
        <f t="shared" si="12"/>
        <v>GBPBOB</v>
      </c>
      <c r="D786" t="s">
        <v>876</v>
      </c>
      <c r="E786">
        <v>1</v>
      </c>
      <c r="F786">
        <v>1</v>
      </c>
    </row>
    <row r="787" spans="1:6" x14ac:dyDescent="0.25">
      <c r="A787" t="s">
        <v>35</v>
      </c>
      <c r="B787" t="s">
        <v>46</v>
      </c>
      <c r="C787" t="str">
        <f t="shared" si="12"/>
        <v>GBPBRL</v>
      </c>
      <c r="D787" t="s">
        <v>877</v>
      </c>
      <c r="E787">
        <v>1</v>
      </c>
      <c r="F787">
        <v>1</v>
      </c>
    </row>
    <row r="788" spans="1:6" x14ac:dyDescent="0.25">
      <c r="A788" t="s">
        <v>35</v>
      </c>
      <c r="B788" t="s">
        <v>47</v>
      </c>
      <c r="C788" t="str">
        <f t="shared" si="12"/>
        <v>GBPCAD</v>
      </c>
      <c r="D788" t="s">
        <v>878</v>
      </c>
      <c r="E788">
        <v>1</v>
      </c>
      <c r="F788">
        <v>1</v>
      </c>
    </row>
    <row r="789" spans="1:6" x14ac:dyDescent="0.25">
      <c r="A789" t="s">
        <v>35</v>
      </c>
      <c r="B789" t="s">
        <v>48</v>
      </c>
      <c r="C789" t="str">
        <f t="shared" si="12"/>
        <v>GBPCHF</v>
      </c>
      <c r="D789" t="s">
        <v>879</v>
      </c>
      <c r="E789">
        <v>1</v>
      </c>
      <c r="F789">
        <v>1</v>
      </c>
    </row>
    <row r="790" spans="1:6" x14ac:dyDescent="0.25">
      <c r="A790" t="s">
        <v>35</v>
      </c>
      <c r="B790" t="s">
        <v>49</v>
      </c>
      <c r="C790" t="str">
        <f t="shared" si="12"/>
        <v>GBPCLP</v>
      </c>
      <c r="D790" t="s">
        <v>880</v>
      </c>
      <c r="E790">
        <v>1</v>
      </c>
      <c r="F790">
        <v>1</v>
      </c>
    </row>
    <row r="791" spans="1:6" x14ac:dyDescent="0.25">
      <c r="A791" t="s">
        <v>35</v>
      </c>
      <c r="B791" t="s">
        <v>50</v>
      </c>
      <c r="C791" t="str">
        <f t="shared" si="12"/>
        <v>GBPCNY</v>
      </c>
      <c r="D791" t="s">
        <v>881</v>
      </c>
      <c r="E791">
        <v>1</v>
      </c>
      <c r="F791">
        <v>1</v>
      </c>
    </row>
    <row r="792" spans="1:6" x14ac:dyDescent="0.25">
      <c r="A792" t="s">
        <v>35</v>
      </c>
      <c r="B792" t="s">
        <v>51</v>
      </c>
      <c r="C792" t="str">
        <f t="shared" si="12"/>
        <v>GBPCOP</v>
      </c>
      <c r="D792" t="s">
        <v>882</v>
      </c>
      <c r="E792">
        <v>1</v>
      </c>
      <c r="F792">
        <v>1</v>
      </c>
    </row>
    <row r="793" spans="1:6" x14ac:dyDescent="0.25">
      <c r="A793" t="s">
        <v>35</v>
      </c>
      <c r="B793" t="s">
        <v>52</v>
      </c>
      <c r="C793" t="str">
        <f t="shared" si="12"/>
        <v>GBPCZK</v>
      </c>
      <c r="D793" t="s">
        <v>883</v>
      </c>
      <c r="E793">
        <v>1</v>
      </c>
      <c r="F793">
        <v>1</v>
      </c>
    </row>
    <row r="794" spans="1:6" x14ac:dyDescent="0.25">
      <c r="A794" t="s">
        <v>35</v>
      </c>
      <c r="B794" t="s">
        <v>53</v>
      </c>
      <c r="C794" t="str">
        <f t="shared" si="12"/>
        <v>GBPDKK</v>
      </c>
      <c r="D794" t="s">
        <v>884</v>
      </c>
      <c r="E794">
        <v>1</v>
      </c>
      <c r="F794">
        <v>1</v>
      </c>
    </row>
    <row r="795" spans="1:6" x14ac:dyDescent="0.25">
      <c r="A795" t="s">
        <v>35</v>
      </c>
      <c r="B795" t="s">
        <v>54</v>
      </c>
      <c r="C795" t="str">
        <f t="shared" si="12"/>
        <v>GBPDOP</v>
      </c>
      <c r="D795" t="s">
        <v>885</v>
      </c>
      <c r="E795">
        <v>1</v>
      </c>
      <c r="F795">
        <v>1</v>
      </c>
    </row>
    <row r="796" spans="1:6" x14ac:dyDescent="0.25">
      <c r="A796" t="s">
        <v>35</v>
      </c>
      <c r="B796" t="s">
        <v>36</v>
      </c>
      <c r="C796" t="str">
        <f t="shared" si="12"/>
        <v>GBPEUR</v>
      </c>
      <c r="D796" t="s">
        <v>886</v>
      </c>
      <c r="E796">
        <v>1</v>
      </c>
      <c r="F796">
        <v>1</v>
      </c>
    </row>
    <row r="797" spans="1:6" x14ac:dyDescent="0.25">
      <c r="A797" t="s">
        <v>35</v>
      </c>
      <c r="B797" t="s">
        <v>35</v>
      </c>
      <c r="C797" t="str">
        <f t="shared" si="12"/>
        <v>GBPGBP</v>
      </c>
      <c r="D797" t="s">
        <v>887</v>
      </c>
      <c r="E797">
        <v>1</v>
      </c>
      <c r="F797">
        <v>1</v>
      </c>
    </row>
    <row r="798" spans="1:6" x14ac:dyDescent="0.25">
      <c r="A798" t="s">
        <v>35</v>
      </c>
      <c r="B798" t="s">
        <v>55</v>
      </c>
      <c r="C798" t="str">
        <f t="shared" si="12"/>
        <v>GBPGTQ</v>
      </c>
      <c r="D798" t="s">
        <v>888</v>
      </c>
      <c r="E798">
        <v>1</v>
      </c>
      <c r="F798">
        <v>1</v>
      </c>
    </row>
    <row r="799" spans="1:6" x14ac:dyDescent="0.25">
      <c r="A799" t="s">
        <v>35</v>
      </c>
      <c r="B799" t="s">
        <v>56</v>
      </c>
      <c r="C799" t="str">
        <f t="shared" si="12"/>
        <v>GBPHKD</v>
      </c>
      <c r="D799" t="s">
        <v>889</v>
      </c>
      <c r="E799">
        <v>1</v>
      </c>
      <c r="F799">
        <v>1</v>
      </c>
    </row>
    <row r="800" spans="1:6" x14ac:dyDescent="0.25">
      <c r="A800" t="s">
        <v>35</v>
      </c>
      <c r="B800" t="s">
        <v>57</v>
      </c>
      <c r="C800" t="str">
        <f t="shared" si="12"/>
        <v>GBPHNL</v>
      </c>
      <c r="D800" t="s">
        <v>890</v>
      </c>
      <c r="E800">
        <v>1</v>
      </c>
      <c r="F800">
        <v>1</v>
      </c>
    </row>
    <row r="801" spans="1:6" x14ac:dyDescent="0.25">
      <c r="A801" t="s">
        <v>35</v>
      </c>
      <c r="B801" t="s">
        <v>58</v>
      </c>
      <c r="C801" t="str">
        <f t="shared" si="12"/>
        <v>GBPHRK</v>
      </c>
      <c r="D801" t="s">
        <v>891</v>
      </c>
      <c r="E801">
        <v>1</v>
      </c>
      <c r="F801">
        <v>1</v>
      </c>
    </row>
    <row r="802" spans="1:6" x14ac:dyDescent="0.25">
      <c r="A802" t="s">
        <v>35</v>
      </c>
      <c r="B802" t="s">
        <v>59</v>
      </c>
      <c r="C802" t="str">
        <f t="shared" si="12"/>
        <v>GBPHUF</v>
      </c>
      <c r="D802" t="s">
        <v>892</v>
      </c>
      <c r="E802">
        <v>1</v>
      </c>
      <c r="F802">
        <v>1</v>
      </c>
    </row>
    <row r="803" spans="1:6" x14ac:dyDescent="0.25">
      <c r="A803" t="s">
        <v>35</v>
      </c>
      <c r="B803" t="s">
        <v>60</v>
      </c>
      <c r="C803" t="str">
        <f t="shared" si="12"/>
        <v>GBPIDR</v>
      </c>
      <c r="D803" t="s">
        <v>893</v>
      </c>
      <c r="E803">
        <v>1</v>
      </c>
      <c r="F803">
        <v>1</v>
      </c>
    </row>
    <row r="804" spans="1:6" x14ac:dyDescent="0.25">
      <c r="A804" t="s">
        <v>35</v>
      </c>
      <c r="B804" t="s">
        <v>37</v>
      </c>
      <c r="C804" t="str">
        <f t="shared" si="12"/>
        <v>GBPINR</v>
      </c>
      <c r="D804" t="s">
        <v>894</v>
      </c>
      <c r="E804">
        <v>1</v>
      </c>
      <c r="F804">
        <v>1</v>
      </c>
    </row>
    <row r="805" spans="1:6" x14ac:dyDescent="0.25">
      <c r="A805" t="s">
        <v>35</v>
      </c>
      <c r="B805" t="s">
        <v>61</v>
      </c>
      <c r="C805" t="str">
        <f t="shared" si="12"/>
        <v>GBPJPY</v>
      </c>
      <c r="D805" t="s">
        <v>895</v>
      </c>
      <c r="E805">
        <v>1</v>
      </c>
      <c r="F805">
        <v>1</v>
      </c>
    </row>
    <row r="806" spans="1:6" x14ac:dyDescent="0.25">
      <c r="A806" t="s">
        <v>35</v>
      </c>
      <c r="B806" t="s">
        <v>62</v>
      </c>
      <c r="C806" t="str">
        <f t="shared" si="12"/>
        <v>GBPKRW</v>
      </c>
      <c r="D806" t="s">
        <v>896</v>
      </c>
      <c r="E806">
        <v>1</v>
      </c>
      <c r="F806">
        <v>1</v>
      </c>
    </row>
    <row r="807" spans="1:6" x14ac:dyDescent="0.25">
      <c r="A807" t="s">
        <v>35</v>
      </c>
      <c r="B807" t="s">
        <v>63</v>
      </c>
      <c r="C807" t="str">
        <f t="shared" si="12"/>
        <v>GBPLTL</v>
      </c>
      <c r="D807" t="s">
        <v>897</v>
      </c>
      <c r="E807">
        <v>1</v>
      </c>
      <c r="F807">
        <v>1</v>
      </c>
    </row>
    <row r="808" spans="1:6" x14ac:dyDescent="0.25">
      <c r="A808" t="s">
        <v>35</v>
      </c>
      <c r="B808" t="s">
        <v>64</v>
      </c>
      <c r="C808" t="str">
        <f t="shared" si="12"/>
        <v>GBPLVL</v>
      </c>
      <c r="D808" t="s">
        <v>898</v>
      </c>
      <c r="E808">
        <v>1</v>
      </c>
      <c r="F808">
        <v>1</v>
      </c>
    </row>
    <row r="809" spans="1:6" x14ac:dyDescent="0.25">
      <c r="A809" t="s">
        <v>35</v>
      </c>
      <c r="B809" t="s">
        <v>65</v>
      </c>
      <c r="C809" t="str">
        <f t="shared" si="12"/>
        <v>GBPMAD</v>
      </c>
      <c r="D809" t="s">
        <v>899</v>
      </c>
      <c r="E809">
        <v>1</v>
      </c>
      <c r="F809">
        <v>1</v>
      </c>
    </row>
    <row r="810" spans="1:6" x14ac:dyDescent="0.25">
      <c r="A810" t="s">
        <v>35</v>
      </c>
      <c r="B810" t="s">
        <v>66</v>
      </c>
      <c r="C810" t="str">
        <f t="shared" si="12"/>
        <v>GBPMXN</v>
      </c>
      <c r="D810" t="s">
        <v>900</v>
      </c>
      <c r="E810">
        <v>1</v>
      </c>
      <c r="F810">
        <v>1</v>
      </c>
    </row>
    <row r="811" spans="1:6" x14ac:dyDescent="0.25">
      <c r="A811" t="s">
        <v>35</v>
      </c>
      <c r="B811" t="s">
        <v>67</v>
      </c>
      <c r="C811" t="str">
        <f t="shared" si="12"/>
        <v>GBPMYR</v>
      </c>
      <c r="D811" t="s">
        <v>901</v>
      </c>
      <c r="E811">
        <v>1</v>
      </c>
      <c r="F811">
        <v>1</v>
      </c>
    </row>
    <row r="812" spans="1:6" x14ac:dyDescent="0.25">
      <c r="A812" t="s">
        <v>35</v>
      </c>
      <c r="B812" t="s">
        <v>68</v>
      </c>
      <c r="C812" t="str">
        <f t="shared" si="12"/>
        <v>GBPNIO</v>
      </c>
      <c r="D812" t="s">
        <v>902</v>
      </c>
      <c r="E812">
        <v>1</v>
      </c>
      <c r="F812">
        <v>1</v>
      </c>
    </row>
    <row r="813" spans="1:6" x14ac:dyDescent="0.25">
      <c r="A813" t="s">
        <v>35</v>
      </c>
      <c r="B813" t="s">
        <v>69</v>
      </c>
      <c r="C813" t="str">
        <f t="shared" si="12"/>
        <v>GBPNOK</v>
      </c>
      <c r="D813" t="s">
        <v>903</v>
      </c>
      <c r="E813">
        <v>1</v>
      </c>
      <c r="F813">
        <v>1</v>
      </c>
    </row>
    <row r="814" spans="1:6" x14ac:dyDescent="0.25">
      <c r="A814" t="s">
        <v>35</v>
      </c>
      <c r="B814" t="s">
        <v>70</v>
      </c>
      <c r="C814" t="str">
        <f t="shared" si="12"/>
        <v>GBPNZD</v>
      </c>
      <c r="D814" t="s">
        <v>904</v>
      </c>
      <c r="E814">
        <v>1</v>
      </c>
      <c r="F814">
        <v>1</v>
      </c>
    </row>
    <row r="815" spans="1:6" x14ac:dyDescent="0.25">
      <c r="A815" t="s">
        <v>35</v>
      </c>
      <c r="B815" t="s">
        <v>71</v>
      </c>
      <c r="C815" t="str">
        <f t="shared" si="12"/>
        <v>GBPOMR</v>
      </c>
      <c r="D815" t="s">
        <v>905</v>
      </c>
      <c r="E815">
        <v>1</v>
      </c>
      <c r="F815">
        <v>1</v>
      </c>
    </row>
    <row r="816" spans="1:6" x14ac:dyDescent="0.25">
      <c r="A816" t="s">
        <v>35</v>
      </c>
      <c r="B816" t="s">
        <v>72</v>
      </c>
      <c r="C816" t="str">
        <f t="shared" si="12"/>
        <v>GBPPEN</v>
      </c>
      <c r="D816" t="s">
        <v>906</v>
      </c>
      <c r="E816">
        <v>1</v>
      </c>
      <c r="F816">
        <v>1</v>
      </c>
    </row>
    <row r="817" spans="1:6" x14ac:dyDescent="0.25">
      <c r="A817" t="s">
        <v>35</v>
      </c>
      <c r="B817" t="s">
        <v>73</v>
      </c>
      <c r="C817" t="str">
        <f t="shared" si="12"/>
        <v>GBPPHP</v>
      </c>
      <c r="D817" t="s">
        <v>907</v>
      </c>
      <c r="E817">
        <v>1</v>
      </c>
      <c r="F817">
        <v>1</v>
      </c>
    </row>
    <row r="818" spans="1:6" x14ac:dyDescent="0.25">
      <c r="A818" t="s">
        <v>35</v>
      </c>
      <c r="B818" t="s">
        <v>74</v>
      </c>
      <c r="C818" t="str">
        <f t="shared" si="12"/>
        <v>GBPPLN</v>
      </c>
      <c r="D818" t="s">
        <v>908</v>
      </c>
      <c r="E818">
        <v>1</v>
      </c>
      <c r="F818">
        <v>1</v>
      </c>
    </row>
    <row r="819" spans="1:6" x14ac:dyDescent="0.25">
      <c r="A819" t="s">
        <v>35</v>
      </c>
      <c r="B819" t="s">
        <v>75</v>
      </c>
      <c r="C819" t="str">
        <f t="shared" si="12"/>
        <v>GBPQAR</v>
      </c>
      <c r="D819" t="s">
        <v>909</v>
      </c>
      <c r="E819">
        <v>1</v>
      </c>
      <c r="F819">
        <v>1</v>
      </c>
    </row>
    <row r="820" spans="1:6" x14ac:dyDescent="0.25">
      <c r="A820" t="s">
        <v>35</v>
      </c>
      <c r="B820" t="s">
        <v>76</v>
      </c>
      <c r="C820" t="str">
        <f t="shared" si="12"/>
        <v>GBPRON</v>
      </c>
      <c r="D820" t="s">
        <v>910</v>
      </c>
      <c r="E820">
        <v>1</v>
      </c>
      <c r="F820">
        <v>1</v>
      </c>
    </row>
    <row r="821" spans="1:6" x14ac:dyDescent="0.25">
      <c r="A821" t="s">
        <v>35</v>
      </c>
      <c r="B821" t="s">
        <v>77</v>
      </c>
      <c r="C821" t="str">
        <f t="shared" si="12"/>
        <v>GBPRUB</v>
      </c>
      <c r="D821" t="s">
        <v>911</v>
      </c>
      <c r="E821">
        <v>1</v>
      </c>
      <c r="F821">
        <v>1</v>
      </c>
    </row>
    <row r="822" spans="1:6" x14ac:dyDescent="0.25">
      <c r="A822" t="s">
        <v>35</v>
      </c>
      <c r="B822" t="s">
        <v>78</v>
      </c>
      <c r="C822" t="str">
        <f t="shared" si="12"/>
        <v>GBPSAR</v>
      </c>
      <c r="D822" t="s">
        <v>912</v>
      </c>
      <c r="E822">
        <v>1</v>
      </c>
      <c r="F822">
        <v>1</v>
      </c>
    </row>
    <row r="823" spans="1:6" x14ac:dyDescent="0.25">
      <c r="A823" t="s">
        <v>35</v>
      </c>
      <c r="B823" t="s">
        <v>79</v>
      </c>
      <c r="C823" t="str">
        <f t="shared" si="12"/>
        <v>GBPSEK</v>
      </c>
      <c r="D823" t="s">
        <v>913</v>
      </c>
      <c r="E823">
        <v>1</v>
      </c>
      <c r="F823">
        <v>1</v>
      </c>
    </row>
    <row r="824" spans="1:6" x14ac:dyDescent="0.25">
      <c r="A824" t="s">
        <v>35</v>
      </c>
      <c r="B824" t="s">
        <v>80</v>
      </c>
      <c r="C824" t="str">
        <f t="shared" si="12"/>
        <v>GBPSGD</v>
      </c>
      <c r="D824" t="s">
        <v>914</v>
      </c>
      <c r="E824">
        <v>1</v>
      </c>
      <c r="F824">
        <v>1</v>
      </c>
    </row>
    <row r="825" spans="1:6" x14ac:dyDescent="0.25">
      <c r="A825" t="s">
        <v>35</v>
      </c>
      <c r="B825" t="s">
        <v>81</v>
      </c>
      <c r="C825" t="str">
        <f t="shared" si="12"/>
        <v>GBPTHB</v>
      </c>
      <c r="D825" t="s">
        <v>915</v>
      </c>
      <c r="E825">
        <v>1</v>
      </c>
      <c r="F825">
        <v>1</v>
      </c>
    </row>
    <row r="826" spans="1:6" x14ac:dyDescent="0.25">
      <c r="A826" t="s">
        <v>35</v>
      </c>
      <c r="B826" t="s">
        <v>82</v>
      </c>
      <c r="C826" t="str">
        <f t="shared" si="12"/>
        <v>GBPTND</v>
      </c>
      <c r="D826" t="s">
        <v>916</v>
      </c>
      <c r="E826">
        <v>1</v>
      </c>
      <c r="F826">
        <v>1</v>
      </c>
    </row>
    <row r="827" spans="1:6" x14ac:dyDescent="0.25">
      <c r="A827" t="s">
        <v>35</v>
      </c>
      <c r="B827" t="s">
        <v>83</v>
      </c>
      <c r="C827" t="str">
        <f t="shared" si="12"/>
        <v>GBPTRY</v>
      </c>
      <c r="D827" t="s">
        <v>917</v>
      </c>
      <c r="E827">
        <v>1</v>
      </c>
      <c r="F827">
        <v>1</v>
      </c>
    </row>
    <row r="828" spans="1:6" x14ac:dyDescent="0.25">
      <c r="A828" t="s">
        <v>35</v>
      </c>
      <c r="B828" t="s">
        <v>84</v>
      </c>
      <c r="C828" t="str">
        <f t="shared" si="12"/>
        <v>GBPTWD</v>
      </c>
      <c r="D828" t="s">
        <v>918</v>
      </c>
      <c r="E828">
        <v>1</v>
      </c>
      <c r="F828">
        <v>1</v>
      </c>
    </row>
    <row r="829" spans="1:6" x14ac:dyDescent="0.25">
      <c r="A829" t="s">
        <v>35</v>
      </c>
      <c r="B829" t="s">
        <v>85</v>
      </c>
      <c r="C829" t="str">
        <f t="shared" si="12"/>
        <v>GBPUAH</v>
      </c>
      <c r="D829" t="s">
        <v>919</v>
      </c>
      <c r="E829">
        <v>1</v>
      </c>
      <c r="F829">
        <v>1</v>
      </c>
    </row>
    <row r="830" spans="1:6" x14ac:dyDescent="0.25">
      <c r="A830" t="s">
        <v>35</v>
      </c>
      <c r="B830" t="s">
        <v>86</v>
      </c>
      <c r="C830" t="str">
        <f t="shared" si="12"/>
        <v>GBPUSD</v>
      </c>
      <c r="D830" t="s">
        <v>920</v>
      </c>
      <c r="E830">
        <v>1</v>
      </c>
      <c r="F830">
        <v>1</v>
      </c>
    </row>
    <row r="831" spans="1:6" x14ac:dyDescent="0.25">
      <c r="A831" t="s">
        <v>35</v>
      </c>
      <c r="B831" t="s">
        <v>87</v>
      </c>
      <c r="C831" t="str">
        <f t="shared" si="12"/>
        <v>GBPUYU</v>
      </c>
      <c r="D831" t="s">
        <v>921</v>
      </c>
      <c r="E831">
        <v>1</v>
      </c>
      <c r="F831">
        <v>1</v>
      </c>
    </row>
    <row r="832" spans="1:6" x14ac:dyDescent="0.25">
      <c r="A832" t="s">
        <v>35</v>
      </c>
      <c r="B832" t="s">
        <v>88</v>
      </c>
      <c r="C832" t="str">
        <f t="shared" si="12"/>
        <v>GBPVND</v>
      </c>
      <c r="D832" t="s">
        <v>922</v>
      </c>
      <c r="E832">
        <v>1</v>
      </c>
      <c r="F832">
        <v>1</v>
      </c>
    </row>
    <row r="833" spans="1:6" x14ac:dyDescent="0.25">
      <c r="A833" t="s">
        <v>35</v>
      </c>
      <c r="B833" t="s">
        <v>89</v>
      </c>
      <c r="C833" t="str">
        <f t="shared" si="12"/>
        <v>GBPZAR</v>
      </c>
      <c r="D833" t="s">
        <v>923</v>
      </c>
      <c r="E833">
        <v>1</v>
      </c>
      <c r="F833">
        <v>1</v>
      </c>
    </row>
    <row r="834" spans="1:6" x14ac:dyDescent="0.25">
      <c r="A834" t="s">
        <v>55</v>
      </c>
      <c r="B834" t="s">
        <v>41</v>
      </c>
      <c r="C834" t="str">
        <f t="shared" si="12"/>
        <v>GTQAED</v>
      </c>
      <c r="D834" t="s">
        <v>924</v>
      </c>
      <c r="E834">
        <v>1</v>
      </c>
      <c r="F834">
        <v>1</v>
      </c>
    </row>
    <row r="835" spans="1:6" x14ac:dyDescent="0.25">
      <c r="A835" t="s">
        <v>55</v>
      </c>
      <c r="B835" t="s">
        <v>42</v>
      </c>
      <c r="C835" t="str">
        <f t="shared" ref="C835:C898" si="13">A835&amp;B835</f>
        <v>GTQARS</v>
      </c>
      <c r="D835" t="s">
        <v>925</v>
      </c>
      <c r="E835">
        <v>1</v>
      </c>
      <c r="F835">
        <v>1</v>
      </c>
    </row>
    <row r="836" spans="1:6" x14ac:dyDescent="0.25">
      <c r="A836" t="s">
        <v>55</v>
      </c>
      <c r="B836" t="s">
        <v>43</v>
      </c>
      <c r="C836" t="str">
        <f t="shared" si="13"/>
        <v>GTQAUD</v>
      </c>
      <c r="D836" t="s">
        <v>926</v>
      </c>
      <c r="E836">
        <v>1</v>
      </c>
      <c r="F836">
        <v>1</v>
      </c>
    </row>
    <row r="837" spans="1:6" x14ac:dyDescent="0.25">
      <c r="A837" t="s">
        <v>55</v>
      </c>
      <c r="B837" t="s">
        <v>44</v>
      </c>
      <c r="C837" t="str">
        <f t="shared" si="13"/>
        <v>GTQBGN</v>
      </c>
      <c r="D837" t="s">
        <v>927</v>
      </c>
      <c r="E837">
        <v>1</v>
      </c>
      <c r="F837">
        <v>1</v>
      </c>
    </row>
    <row r="838" spans="1:6" x14ac:dyDescent="0.25">
      <c r="A838" t="s">
        <v>55</v>
      </c>
      <c r="B838" t="s">
        <v>45</v>
      </c>
      <c r="C838" t="str">
        <f t="shared" si="13"/>
        <v>GTQBOB</v>
      </c>
      <c r="D838" t="s">
        <v>928</v>
      </c>
      <c r="E838">
        <v>1</v>
      </c>
      <c r="F838">
        <v>1</v>
      </c>
    </row>
    <row r="839" spans="1:6" x14ac:dyDescent="0.25">
      <c r="A839" t="s">
        <v>55</v>
      </c>
      <c r="B839" t="s">
        <v>46</v>
      </c>
      <c r="C839" t="str">
        <f t="shared" si="13"/>
        <v>GTQBRL</v>
      </c>
      <c r="D839" t="s">
        <v>929</v>
      </c>
      <c r="E839">
        <v>1</v>
      </c>
      <c r="F839">
        <v>1</v>
      </c>
    </row>
    <row r="840" spans="1:6" x14ac:dyDescent="0.25">
      <c r="A840" t="s">
        <v>55</v>
      </c>
      <c r="B840" t="s">
        <v>47</v>
      </c>
      <c r="C840" t="str">
        <f t="shared" si="13"/>
        <v>GTQCAD</v>
      </c>
      <c r="D840" t="s">
        <v>930</v>
      </c>
      <c r="E840">
        <v>1</v>
      </c>
      <c r="F840">
        <v>1</v>
      </c>
    </row>
    <row r="841" spans="1:6" x14ac:dyDescent="0.25">
      <c r="A841" t="s">
        <v>55</v>
      </c>
      <c r="B841" t="s">
        <v>48</v>
      </c>
      <c r="C841" t="str">
        <f t="shared" si="13"/>
        <v>GTQCHF</v>
      </c>
      <c r="D841" t="s">
        <v>931</v>
      </c>
      <c r="E841">
        <v>1</v>
      </c>
      <c r="F841">
        <v>1</v>
      </c>
    </row>
    <row r="842" spans="1:6" x14ac:dyDescent="0.25">
      <c r="A842" t="s">
        <v>55</v>
      </c>
      <c r="B842" t="s">
        <v>49</v>
      </c>
      <c r="C842" t="str">
        <f t="shared" si="13"/>
        <v>GTQCLP</v>
      </c>
      <c r="D842" t="s">
        <v>932</v>
      </c>
      <c r="E842">
        <v>1</v>
      </c>
      <c r="F842">
        <v>1</v>
      </c>
    </row>
    <row r="843" spans="1:6" x14ac:dyDescent="0.25">
      <c r="A843" t="s">
        <v>55</v>
      </c>
      <c r="B843" t="s">
        <v>50</v>
      </c>
      <c r="C843" t="str">
        <f t="shared" si="13"/>
        <v>GTQCNY</v>
      </c>
      <c r="D843" t="s">
        <v>933</v>
      </c>
      <c r="E843">
        <v>1</v>
      </c>
      <c r="F843">
        <v>1</v>
      </c>
    </row>
    <row r="844" spans="1:6" x14ac:dyDescent="0.25">
      <c r="A844" t="s">
        <v>55</v>
      </c>
      <c r="B844" t="s">
        <v>51</v>
      </c>
      <c r="C844" t="str">
        <f t="shared" si="13"/>
        <v>GTQCOP</v>
      </c>
      <c r="D844" t="s">
        <v>934</v>
      </c>
      <c r="E844">
        <v>1</v>
      </c>
      <c r="F844">
        <v>1</v>
      </c>
    </row>
    <row r="845" spans="1:6" x14ac:dyDescent="0.25">
      <c r="A845" t="s">
        <v>55</v>
      </c>
      <c r="B845" t="s">
        <v>52</v>
      </c>
      <c r="C845" t="str">
        <f t="shared" si="13"/>
        <v>GTQCZK</v>
      </c>
      <c r="D845" t="s">
        <v>935</v>
      </c>
      <c r="E845">
        <v>1</v>
      </c>
      <c r="F845">
        <v>1</v>
      </c>
    </row>
    <row r="846" spans="1:6" x14ac:dyDescent="0.25">
      <c r="A846" t="s">
        <v>55</v>
      </c>
      <c r="B846" t="s">
        <v>53</v>
      </c>
      <c r="C846" t="str">
        <f t="shared" si="13"/>
        <v>GTQDKK</v>
      </c>
      <c r="D846" t="s">
        <v>936</v>
      </c>
      <c r="E846">
        <v>1</v>
      </c>
      <c r="F846">
        <v>1</v>
      </c>
    </row>
    <row r="847" spans="1:6" x14ac:dyDescent="0.25">
      <c r="A847" t="s">
        <v>55</v>
      </c>
      <c r="B847" t="s">
        <v>54</v>
      </c>
      <c r="C847" t="str">
        <f t="shared" si="13"/>
        <v>GTQDOP</v>
      </c>
      <c r="D847" t="s">
        <v>937</v>
      </c>
      <c r="E847">
        <v>1</v>
      </c>
      <c r="F847">
        <v>1</v>
      </c>
    </row>
    <row r="848" spans="1:6" x14ac:dyDescent="0.25">
      <c r="A848" t="s">
        <v>55</v>
      </c>
      <c r="B848" t="s">
        <v>36</v>
      </c>
      <c r="C848" t="str">
        <f t="shared" si="13"/>
        <v>GTQEUR</v>
      </c>
      <c r="D848" t="s">
        <v>938</v>
      </c>
      <c r="E848">
        <v>1</v>
      </c>
      <c r="F848">
        <v>1</v>
      </c>
    </row>
    <row r="849" spans="1:6" x14ac:dyDescent="0.25">
      <c r="A849" t="s">
        <v>55</v>
      </c>
      <c r="B849" t="s">
        <v>35</v>
      </c>
      <c r="C849" t="str">
        <f t="shared" si="13"/>
        <v>GTQGBP</v>
      </c>
      <c r="D849" t="s">
        <v>939</v>
      </c>
      <c r="E849">
        <v>1</v>
      </c>
      <c r="F849">
        <v>1</v>
      </c>
    </row>
    <row r="850" spans="1:6" x14ac:dyDescent="0.25">
      <c r="A850" t="s">
        <v>55</v>
      </c>
      <c r="B850" t="s">
        <v>55</v>
      </c>
      <c r="C850" t="str">
        <f t="shared" si="13"/>
        <v>GTQGTQ</v>
      </c>
      <c r="D850" t="s">
        <v>940</v>
      </c>
      <c r="E850">
        <v>1</v>
      </c>
      <c r="F850">
        <v>1</v>
      </c>
    </row>
    <row r="851" spans="1:6" x14ac:dyDescent="0.25">
      <c r="A851" t="s">
        <v>55</v>
      </c>
      <c r="B851" t="s">
        <v>56</v>
      </c>
      <c r="C851" t="str">
        <f t="shared" si="13"/>
        <v>GTQHKD</v>
      </c>
      <c r="D851" t="s">
        <v>941</v>
      </c>
      <c r="E851">
        <v>1</v>
      </c>
      <c r="F851">
        <v>1</v>
      </c>
    </row>
    <row r="852" spans="1:6" x14ac:dyDescent="0.25">
      <c r="A852" t="s">
        <v>55</v>
      </c>
      <c r="B852" t="s">
        <v>57</v>
      </c>
      <c r="C852" t="str">
        <f t="shared" si="13"/>
        <v>GTQHNL</v>
      </c>
      <c r="D852" t="s">
        <v>942</v>
      </c>
      <c r="E852">
        <v>1</v>
      </c>
      <c r="F852">
        <v>1</v>
      </c>
    </row>
    <row r="853" spans="1:6" x14ac:dyDescent="0.25">
      <c r="A853" t="s">
        <v>55</v>
      </c>
      <c r="B853" t="s">
        <v>58</v>
      </c>
      <c r="C853" t="str">
        <f t="shared" si="13"/>
        <v>GTQHRK</v>
      </c>
      <c r="D853" t="s">
        <v>943</v>
      </c>
      <c r="E853">
        <v>1</v>
      </c>
      <c r="F853">
        <v>1</v>
      </c>
    </row>
    <row r="854" spans="1:6" x14ac:dyDescent="0.25">
      <c r="A854" t="s">
        <v>55</v>
      </c>
      <c r="B854" t="s">
        <v>59</v>
      </c>
      <c r="C854" t="str">
        <f t="shared" si="13"/>
        <v>GTQHUF</v>
      </c>
      <c r="D854" t="s">
        <v>944</v>
      </c>
      <c r="E854">
        <v>1</v>
      </c>
      <c r="F854">
        <v>1</v>
      </c>
    </row>
    <row r="855" spans="1:6" x14ac:dyDescent="0.25">
      <c r="A855" t="s">
        <v>55</v>
      </c>
      <c r="B855" t="s">
        <v>60</v>
      </c>
      <c r="C855" t="str">
        <f t="shared" si="13"/>
        <v>GTQIDR</v>
      </c>
      <c r="D855" t="s">
        <v>945</v>
      </c>
      <c r="E855">
        <v>1</v>
      </c>
      <c r="F855">
        <v>1</v>
      </c>
    </row>
    <row r="856" spans="1:6" x14ac:dyDescent="0.25">
      <c r="A856" t="s">
        <v>55</v>
      </c>
      <c r="B856" t="s">
        <v>37</v>
      </c>
      <c r="C856" t="str">
        <f t="shared" si="13"/>
        <v>GTQINR</v>
      </c>
      <c r="D856" t="s">
        <v>946</v>
      </c>
      <c r="E856">
        <v>1</v>
      </c>
      <c r="F856">
        <v>1</v>
      </c>
    </row>
    <row r="857" spans="1:6" x14ac:dyDescent="0.25">
      <c r="A857" t="s">
        <v>55</v>
      </c>
      <c r="B857" t="s">
        <v>61</v>
      </c>
      <c r="C857" t="str">
        <f t="shared" si="13"/>
        <v>GTQJPY</v>
      </c>
      <c r="D857" t="s">
        <v>947</v>
      </c>
      <c r="E857">
        <v>1</v>
      </c>
      <c r="F857">
        <v>1</v>
      </c>
    </row>
    <row r="858" spans="1:6" x14ac:dyDescent="0.25">
      <c r="A858" t="s">
        <v>55</v>
      </c>
      <c r="B858" t="s">
        <v>62</v>
      </c>
      <c r="C858" t="str">
        <f t="shared" si="13"/>
        <v>GTQKRW</v>
      </c>
      <c r="D858" t="s">
        <v>948</v>
      </c>
      <c r="E858">
        <v>1</v>
      </c>
      <c r="F858">
        <v>1</v>
      </c>
    </row>
    <row r="859" spans="1:6" x14ac:dyDescent="0.25">
      <c r="A859" t="s">
        <v>55</v>
      </c>
      <c r="B859" t="s">
        <v>63</v>
      </c>
      <c r="C859" t="str">
        <f t="shared" si="13"/>
        <v>GTQLTL</v>
      </c>
      <c r="D859" t="s">
        <v>949</v>
      </c>
      <c r="E859">
        <v>1</v>
      </c>
      <c r="F859">
        <v>1</v>
      </c>
    </row>
    <row r="860" spans="1:6" x14ac:dyDescent="0.25">
      <c r="A860" t="s">
        <v>55</v>
      </c>
      <c r="B860" t="s">
        <v>64</v>
      </c>
      <c r="C860" t="str">
        <f t="shared" si="13"/>
        <v>GTQLVL</v>
      </c>
      <c r="D860" t="s">
        <v>950</v>
      </c>
      <c r="E860">
        <v>1</v>
      </c>
      <c r="F860">
        <v>1</v>
      </c>
    </row>
    <row r="861" spans="1:6" x14ac:dyDescent="0.25">
      <c r="A861" t="s">
        <v>55</v>
      </c>
      <c r="B861" t="s">
        <v>65</v>
      </c>
      <c r="C861" t="str">
        <f t="shared" si="13"/>
        <v>GTQMAD</v>
      </c>
      <c r="D861" t="s">
        <v>951</v>
      </c>
      <c r="E861">
        <v>1</v>
      </c>
      <c r="F861">
        <v>1</v>
      </c>
    </row>
    <row r="862" spans="1:6" x14ac:dyDescent="0.25">
      <c r="A862" t="s">
        <v>55</v>
      </c>
      <c r="B862" t="s">
        <v>66</v>
      </c>
      <c r="C862" t="str">
        <f t="shared" si="13"/>
        <v>GTQMXN</v>
      </c>
      <c r="D862" t="s">
        <v>952</v>
      </c>
      <c r="E862">
        <v>1</v>
      </c>
      <c r="F862">
        <v>1</v>
      </c>
    </row>
    <row r="863" spans="1:6" x14ac:dyDescent="0.25">
      <c r="A863" t="s">
        <v>55</v>
      </c>
      <c r="B863" t="s">
        <v>67</v>
      </c>
      <c r="C863" t="str">
        <f t="shared" si="13"/>
        <v>GTQMYR</v>
      </c>
      <c r="D863" t="s">
        <v>953</v>
      </c>
      <c r="E863">
        <v>1</v>
      </c>
      <c r="F863">
        <v>1</v>
      </c>
    </row>
    <row r="864" spans="1:6" x14ac:dyDescent="0.25">
      <c r="A864" t="s">
        <v>55</v>
      </c>
      <c r="B864" t="s">
        <v>68</v>
      </c>
      <c r="C864" t="str">
        <f t="shared" si="13"/>
        <v>GTQNIO</v>
      </c>
      <c r="D864" t="s">
        <v>954</v>
      </c>
      <c r="E864">
        <v>1</v>
      </c>
      <c r="F864">
        <v>1</v>
      </c>
    </row>
    <row r="865" spans="1:6" x14ac:dyDescent="0.25">
      <c r="A865" t="s">
        <v>55</v>
      </c>
      <c r="B865" t="s">
        <v>69</v>
      </c>
      <c r="C865" t="str">
        <f t="shared" si="13"/>
        <v>GTQNOK</v>
      </c>
      <c r="D865" t="s">
        <v>955</v>
      </c>
      <c r="E865">
        <v>1</v>
      </c>
      <c r="F865">
        <v>1</v>
      </c>
    </row>
    <row r="866" spans="1:6" x14ac:dyDescent="0.25">
      <c r="A866" t="s">
        <v>55</v>
      </c>
      <c r="B866" t="s">
        <v>70</v>
      </c>
      <c r="C866" t="str">
        <f t="shared" si="13"/>
        <v>GTQNZD</v>
      </c>
      <c r="D866" t="s">
        <v>956</v>
      </c>
      <c r="E866">
        <v>1</v>
      </c>
      <c r="F866">
        <v>1</v>
      </c>
    </row>
    <row r="867" spans="1:6" x14ac:dyDescent="0.25">
      <c r="A867" t="s">
        <v>55</v>
      </c>
      <c r="B867" t="s">
        <v>71</v>
      </c>
      <c r="C867" t="str">
        <f t="shared" si="13"/>
        <v>GTQOMR</v>
      </c>
      <c r="D867" t="s">
        <v>957</v>
      </c>
      <c r="E867">
        <v>1</v>
      </c>
      <c r="F867">
        <v>1</v>
      </c>
    </row>
    <row r="868" spans="1:6" x14ac:dyDescent="0.25">
      <c r="A868" t="s">
        <v>55</v>
      </c>
      <c r="B868" t="s">
        <v>72</v>
      </c>
      <c r="C868" t="str">
        <f t="shared" si="13"/>
        <v>GTQPEN</v>
      </c>
      <c r="D868" t="s">
        <v>958</v>
      </c>
      <c r="E868">
        <v>1</v>
      </c>
      <c r="F868">
        <v>1</v>
      </c>
    </row>
    <row r="869" spans="1:6" x14ac:dyDescent="0.25">
      <c r="A869" t="s">
        <v>55</v>
      </c>
      <c r="B869" t="s">
        <v>73</v>
      </c>
      <c r="C869" t="str">
        <f t="shared" si="13"/>
        <v>GTQPHP</v>
      </c>
      <c r="D869" t="s">
        <v>959</v>
      </c>
      <c r="E869">
        <v>1</v>
      </c>
      <c r="F869">
        <v>1</v>
      </c>
    </row>
    <row r="870" spans="1:6" x14ac:dyDescent="0.25">
      <c r="A870" t="s">
        <v>55</v>
      </c>
      <c r="B870" t="s">
        <v>74</v>
      </c>
      <c r="C870" t="str">
        <f t="shared" si="13"/>
        <v>GTQPLN</v>
      </c>
      <c r="D870" t="s">
        <v>960</v>
      </c>
      <c r="E870">
        <v>1</v>
      </c>
      <c r="F870">
        <v>1</v>
      </c>
    </row>
    <row r="871" spans="1:6" x14ac:dyDescent="0.25">
      <c r="A871" t="s">
        <v>55</v>
      </c>
      <c r="B871" t="s">
        <v>75</v>
      </c>
      <c r="C871" t="str">
        <f t="shared" si="13"/>
        <v>GTQQAR</v>
      </c>
      <c r="D871" t="s">
        <v>961</v>
      </c>
      <c r="E871">
        <v>1</v>
      </c>
      <c r="F871">
        <v>1</v>
      </c>
    </row>
    <row r="872" spans="1:6" x14ac:dyDescent="0.25">
      <c r="A872" t="s">
        <v>55</v>
      </c>
      <c r="B872" t="s">
        <v>76</v>
      </c>
      <c r="C872" t="str">
        <f t="shared" si="13"/>
        <v>GTQRON</v>
      </c>
      <c r="D872" t="s">
        <v>962</v>
      </c>
      <c r="E872">
        <v>1</v>
      </c>
      <c r="F872">
        <v>1</v>
      </c>
    </row>
    <row r="873" spans="1:6" x14ac:dyDescent="0.25">
      <c r="A873" t="s">
        <v>55</v>
      </c>
      <c r="B873" t="s">
        <v>77</v>
      </c>
      <c r="C873" t="str">
        <f t="shared" si="13"/>
        <v>GTQRUB</v>
      </c>
      <c r="D873" t="s">
        <v>963</v>
      </c>
      <c r="E873">
        <v>1</v>
      </c>
      <c r="F873">
        <v>1</v>
      </c>
    </row>
    <row r="874" spans="1:6" x14ac:dyDescent="0.25">
      <c r="A874" t="s">
        <v>55</v>
      </c>
      <c r="B874" t="s">
        <v>78</v>
      </c>
      <c r="C874" t="str">
        <f t="shared" si="13"/>
        <v>GTQSAR</v>
      </c>
      <c r="D874" t="s">
        <v>964</v>
      </c>
      <c r="E874">
        <v>1</v>
      </c>
      <c r="F874">
        <v>1</v>
      </c>
    </row>
    <row r="875" spans="1:6" x14ac:dyDescent="0.25">
      <c r="A875" t="s">
        <v>55</v>
      </c>
      <c r="B875" t="s">
        <v>79</v>
      </c>
      <c r="C875" t="str">
        <f t="shared" si="13"/>
        <v>GTQSEK</v>
      </c>
      <c r="D875" t="s">
        <v>965</v>
      </c>
      <c r="E875">
        <v>1</v>
      </c>
      <c r="F875">
        <v>1</v>
      </c>
    </row>
    <row r="876" spans="1:6" x14ac:dyDescent="0.25">
      <c r="A876" t="s">
        <v>55</v>
      </c>
      <c r="B876" t="s">
        <v>80</v>
      </c>
      <c r="C876" t="str">
        <f t="shared" si="13"/>
        <v>GTQSGD</v>
      </c>
      <c r="D876" t="s">
        <v>966</v>
      </c>
      <c r="E876">
        <v>1</v>
      </c>
      <c r="F876">
        <v>1</v>
      </c>
    </row>
    <row r="877" spans="1:6" x14ac:dyDescent="0.25">
      <c r="A877" t="s">
        <v>55</v>
      </c>
      <c r="B877" t="s">
        <v>81</v>
      </c>
      <c r="C877" t="str">
        <f t="shared" si="13"/>
        <v>GTQTHB</v>
      </c>
      <c r="D877" t="s">
        <v>967</v>
      </c>
      <c r="E877">
        <v>1</v>
      </c>
      <c r="F877">
        <v>1</v>
      </c>
    </row>
    <row r="878" spans="1:6" x14ac:dyDescent="0.25">
      <c r="A878" t="s">
        <v>55</v>
      </c>
      <c r="B878" t="s">
        <v>82</v>
      </c>
      <c r="C878" t="str">
        <f t="shared" si="13"/>
        <v>GTQTND</v>
      </c>
      <c r="D878" t="s">
        <v>968</v>
      </c>
      <c r="E878">
        <v>1</v>
      </c>
      <c r="F878">
        <v>1</v>
      </c>
    </row>
    <row r="879" spans="1:6" x14ac:dyDescent="0.25">
      <c r="A879" t="s">
        <v>55</v>
      </c>
      <c r="B879" t="s">
        <v>83</v>
      </c>
      <c r="C879" t="str">
        <f t="shared" si="13"/>
        <v>GTQTRY</v>
      </c>
      <c r="D879" t="s">
        <v>969</v>
      </c>
      <c r="E879">
        <v>1</v>
      </c>
      <c r="F879">
        <v>1</v>
      </c>
    </row>
    <row r="880" spans="1:6" x14ac:dyDescent="0.25">
      <c r="A880" t="s">
        <v>55</v>
      </c>
      <c r="B880" t="s">
        <v>84</v>
      </c>
      <c r="C880" t="str">
        <f t="shared" si="13"/>
        <v>GTQTWD</v>
      </c>
      <c r="D880" t="s">
        <v>970</v>
      </c>
      <c r="E880">
        <v>1</v>
      </c>
      <c r="F880">
        <v>1</v>
      </c>
    </row>
    <row r="881" spans="1:6" x14ac:dyDescent="0.25">
      <c r="A881" t="s">
        <v>55</v>
      </c>
      <c r="B881" t="s">
        <v>85</v>
      </c>
      <c r="C881" t="str">
        <f t="shared" si="13"/>
        <v>GTQUAH</v>
      </c>
      <c r="D881" t="s">
        <v>971</v>
      </c>
      <c r="E881">
        <v>1</v>
      </c>
      <c r="F881">
        <v>1</v>
      </c>
    </row>
    <row r="882" spans="1:6" x14ac:dyDescent="0.25">
      <c r="A882" t="s">
        <v>55</v>
      </c>
      <c r="B882" t="s">
        <v>86</v>
      </c>
      <c r="C882" t="str">
        <f t="shared" si="13"/>
        <v>GTQUSD</v>
      </c>
      <c r="D882" t="s">
        <v>972</v>
      </c>
      <c r="E882">
        <v>1</v>
      </c>
      <c r="F882">
        <v>1</v>
      </c>
    </row>
    <row r="883" spans="1:6" x14ac:dyDescent="0.25">
      <c r="A883" t="s">
        <v>55</v>
      </c>
      <c r="B883" t="s">
        <v>87</v>
      </c>
      <c r="C883" t="str">
        <f t="shared" si="13"/>
        <v>GTQUYU</v>
      </c>
      <c r="D883" t="s">
        <v>973</v>
      </c>
      <c r="E883">
        <v>1</v>
      </c>
      <c r="F883">
        <v>1</v>
      </c>
    </row>
    <row r="884" spans="1:6" x14ac:dyDescent="0.25">
      <c r="A884" t="s">
        <v>55</v>
      </c>
      <c r="B884" t="s">
        <v>88</v>
      </c>
      <c r="C884" t="str">
        <f t="shared" si="13"/>
        <v>GTQVND</v>
      </c>
      <c r="D884" t="s">
        <v>974</v>
      </c>
      <c r="E884">
        <v>1</v>
      </c>
      <c r="F884">
        <v>1</v>
      </c>
    </row>
    <row r="885" spans="1:6" x14ac:dyDescent="0.25">
      <c r="A885" t="s">
        <v>55</v>
      </c>
      <c r="B885" t="s">
        <v>89</v>
      </c>
      <c r="C885" t="str">
        <f t="shared" si="13"/>
        <v>GTQZAR</v>
      </c>
      <c r="D885" t="s">
        <v>975</v>
      </c>
      <c r="E885">
        <v>1</v>
      </c>
      <c r="F885">
        <v>1</v>
      </c>
    </row>
    <row r="886" spans="1:6" x14ac:dyDescent="0.25">
      <c r="A886" t="s">
        <v>56</v>
      </c>
      <c r="B886" t="s">
        <v>41</v>
      </c>
      <c r="C886" t="str">
        <f t="shared" si="13"/>
        <v>HKDAED</v>
      </c>
      <c r="D886" t="s">
        <v>976</v>
      </c>
      <c r="E886">
        <v>1</v>
      </c>
      <c r="F886">
        <v>1</v>
      </c>
    </row>
    <row r="887" spans="1:6" x14ac:dyDescent="0.25">
      <c r="A887" t="s">
        <v>56</v>
      </c>
      <c r="B887" t="s">
        <v>42</v>
      </c>
      <c r="C887" t="str">
        <f t="shared" si="13"/>
        <v>HKDARS</v>
      </c>
      <c r="D887" t="s">
        <v>977</v>
      </c>
      <c r="E887">
        <v>1</v>
      </c>
      <c r="F887">
        <v>1</v>
      </c>
    </row>
    <row r="888" spans="1:6" x14ac:dyDescent="0.25">
      <c r="A888" t="s">
        <v>56</v>
      </c>
      <c r="B888" t="s">
        <v>43</v>
      </c>
      <c r="C888" t="str">
        <f t="shared" si="13"/>
        <v>HKDAUD</v>
      </c>
      <c r="D888" t="s">
        <v>978</v>
      </c>
      <c r="E888">
        <v>1</v>
      </c>
      <c r="F888">
        <v>1</v>
      </c>
    </row>
    <row r="889" spans="1:6" x14ac:dyDescent="0.25">
      <c r="A889" t="s">
        <v>56</v>
      </c>
      <c r="B889" t="s">
        <v>44</v>
      </c>
      <c r="C889" t="str">
        <f t="shared" si="13"/>
        <v>HKDBGN</v>
      </c>
      <c r="D889" t="s">
        <v>979</v>
      </c>
      <c r="E889">
        <v>1</v>
      </c>
      <c r="F889">
        <v>1</v>
      </c>
    </row>
    <row r="890" spans="1:6" x14ac:dyDescent="0.25">
      <c r="A890" t="s">
        <v>56</v>
      </c>
      <c r="B890" t="s">
        <v>45</v>
      </c>
      <c r="C890" t="str">
        <f t="shared" si="13"/>
        <v>HKDBOB</v>
      </c>
      <c r="D890" t="s">
        <v>980</v>
      </c>
      <c r="E890">
        <v>1</v>
      </c>
      <c r="F890">
        <v>1</v>
      </c>
    </row>
    <row r="891" spans="1:6" x14ac:dyDescent="0.25">
      <c r="A891" t="s">
        <v>56</v>
      </c>
      <c r="B891" t="s">
        <v>46</v>
      </c>
      <c r="C891" t="str">
        <f t="shared" si="13"/>
        <v>HKDBRL</v>
      </c>
      <c r="D891" t="s">
        <v>981</v>
      </c>
      <c r="E891">
        <v>1</v>
      </c>
      <c r="F891">
        <v>1</v>
      </c>
    </row>
    <row r="892" spans="1:6" x14ac:dyDescent="0.25">
      <c r="A892" t="s">
        <v>56</v>
      </c>
      <c r="B892" t="s">
        <v>47</v>
      </c>
      <c r="C892" t="str">
        <f t="shared" si="13"/>
        <v>HKDCAD</v>
      </c>
      <c r="D892" t="s">
        <v>982</v>
      </c>
      <c r="E892">
        <v>1</v>
      </c>
      <c r="F892">
        <v>1</v>
      </c>
    </row>
    <row r="893" spans="1:6" x14ac:dyDescent="0.25">
      <c r="A893" t="s">
        <v>56</v>
      </c>
      <c r="B893" t="s">
        <v>48</v>
      </c>
      <c r="C893" t="str">
        <f t="shared" si="13"/>
        <v>HKDCHF</v>
      </c>
      <c r="D893" t="s">
        <v>983</v>
      </c>
      <c r="E893">
        <v>1</v>
      </c>
      <c r="F893">
        <v>1</v>
      </c>
    </row>
    <row r="894" spans="1:6" x14ac:dyDescent="0.25">
      <c r="A894" t="s">
        <v>56</v>
      </c>
      <c r="B894" t="s">
        <v>49</v>
      </c>
      <c r="C894" t="str">
        <f t="shared" si="13"/>
        <v>HKDCLP</v>
      </c>
      <c r="D894" t="s">
        <v>984</v>
      </c>
      <c r="E894">
        <v>1</v>
      </c>
      <c r="F894">
        <v>1</v>
      </c>
    </row>
    <row r="895" spans="1:6" x14ac:dyDescent="0.25">
      <c r="A895" t="s">
        <v>56</v>
      </c>
      <c r="B895" t="s">
        <v>50</v>
      </c>
      <c r="C895" t="str">
        <f t="shared" si="13"/>
        <v>HKDCNY</v>
      </c>
      <c r="D895" t="s">
        <v>985</v>
      </c>
      <c r="E895">
        <v>1</v>
      </c>
      <c r="F895">
        <v>1</v>
      </c>
    </row>
    <row r="896" spans="1:6" x14ac:dyDescent="0.25">
      <c r="A896" t="s">
        <v>56</v>
      </c>
      <c r="B896" t="s">
        <v>51</v>
      </c>
      <c r="C896" t="str">
        <f t="shared" si="13"/>
        <v>HKDCOP</v>
      </c>
      <c r="D896" t="s">
        <v>986</v>
      </c>
      <c r="E896">
        <v>1</v>
      </c>
      <c r="F896">
        <v>1</v>
      </c>
    </row>
    <row r="897" spans="1:6" x14ac:dyDescent="0.25">
      <c r="A897" t="s">
        <v>56</v>
      </c>
      <c r="B897" t="s">
        <v>52</v>
      </c>
      <c r="C897" t="str">
        <f t="shared" si="13"/>
        <v>HKDCZK</v>
      </c>
      <c r="D897" t="s">
        <v>987</v>
      </c>
      <c r="E897">
        <v>1</v>
      </c>
      <c r="F897">
        <v>1</v>
      </c>
    </row>
    <row r="898" spans="1:6" x14ac:dyDescent="0.25">
      <c r="A898" t="s">
        <v>56</v>
      </c>
      <c r="B898" t="s">
        <v>53</v>
      </c>
      <c r="C898" t="str">
        <f t="shared" si="13"/>
        <v>HKDDKK</v>
      </c>
      <c r="D898" t="s">
        <v>988</v>
      </c>
      <c r="E898">
        <v>1</v>
      </c>
      <c r="F898">
        <v>1</v>
      </c>
    </row>
    <row r="899" spans="1:6" x14ac:dyDescent="0.25">
      <c r="A899" t="s">
        <v>56</v>
      </c>
      <c r="B899" t="s">
        <v>54</v>
      </c>
      <c r="C899" t="str">
        <f t="shared" ref="C899:C962" si="14">A899&amp;B899</f>
        <v>HKDDOP</v>
      </c>
      <c r="D899" t="s">
        <v>989</v>
      </c>
      <c r="E899">
        <v>1</v>
      </c>
      <c r="F899">
        <v>1</v>
      </c>
    </row>
    <row r="900" spans="1:6" x14ac:dyDescent="0.25">
      <c r="A900" t="s">
        <v>56</v>
      </c>
      <c r="B900" t="s">
        <v>36</v>
      </c>
      <c r="C900" t="str">
        <f t="shared" si="14"/>
        <v>HKDEUR</v>
      </c>
      <c r="D900" t="s">
        <v>990</v>
      </c>
      <c r="E900">
        <v>1</v>
      </c>
      <c r="F900">
        <v>1</v>
      </c>
    </row>
    <row r="901" spans="1:6" x14ac:dyDescent="0.25">
      <c r="A901" t="s">
        <v>56</v>
      </c>
      <c r="B901" t="s">
        <v>35</v>
      </c>
      <c r="C901" t="str">
        <f t="shared" si="14"/>
        <v>HKDGBP</v>
      </c>
      <c r="D901" t="s">
        <v>991</v>
      </c>
      <c r="E901">
        <v>1</v>
      </c>
      <c r="F901">
        <v>1</v>
      </c>
    </row>
    <row r="902" spans="1:6" x14ac:dyDescent="0.25">
      <c r="A902" t="s">
        <v>56</v>
      </c>
      <c r="B902" t="s">
        <v>55</v>
      </c>
      <c r="C902" t="str">
        <f t="shared" si="14"/>
        <v>HKDGTQ</v>
      </c>
      <c r="D902" t="s">
        <v>992</v>
      </c>
      <c r="E902">
        <v>1</v>
      </c>
      <c r="F902">
        <v>1</v>
      </c>
    </row>
    <row r="903" spans="1:6" x14ac:dyDescent="0.25">
      <c r="A903" t="s">
        <v>56</v>
      </c>
      <c r="B903" t="s">
        <v>56</v>
      </c>
      <c r="C903" t="str">
        <f t="shared" si="14"/>
        <v>HKDHKD</v>
      </c>
      <c r="D903" t="s">
        <v>993</v>
      </c>
      <c r="E903">
        <v>1</v>
      </c>
      <c r="F903">
        <v>1</v>
      </c>
    </row>
    <row r="904" spans="1:6" x14ac:dyDescent="0.25">
      <c r="A904" t="s">
        <v>56</v>
      </c>
      <c r="B904" t="s">
        <v>57</v>
      </c>
      <c r="C904" t="str">
        <f t="shared" si="14"/>
        <v>HKDHNL</v>
      </c>
      <c r="D904" t="s">
        <v>994</v>
      </c>
      <c r="E904">
        <v>1</v>
      </c>
      <c r="F904">
        <v>1</v>
      </c>
    </row>
    <row r="905" spans="1:6" x14ac:dyDescent="0.25">
      <c r="A905" t="s">
        <v>56</v>
      </c>
      <c r="B905" t="s">
        <v>58</v>
      </c>
      <c r="C905" t="str">
        <f t="shared" si="14"/>
        <v>HKDHRK</v>
      </c>
      <c r="D905" t="s">
        <v>995</v>
      </c>
      <c r="E905">
        <v>1</v>
      </c>
      <c r="F905">
        <v>1</v>
      </c>
    </row>
    <row r="906" spans="1:6" x14ac:dyDescent="0.25">
      <c r="A906" t="s">
        <v>56</v>
      </c>
      <c r="B906" t="s">
        <v>59</v>
      </c>
      <c r="C906" t="str">
        <f t="shared" si="14"/>
        <v>HKDHUF</v>
      </c>
      <c r="D906" t="s">
        <v>996</v>
      </c>
      <c r="E906">
        <v>1</v>
      </c>
      <c r="F906">
        <v>1</v>
      </c>
    </row>
    <row r="907" spans="1:6" x14ac:dyDescent="0.25">
      <c r="A907" t="s">
        <v>56</v>
      </c>
      <c r="B907" t="s">
        <v>60</v>
      </c>
      <c r="C907" t="str">
        <f t="shared" si="14"/>
        <v>HKDIDR</v>
      </c>
      <c r="D907" t="s">
        <v>997</v>
      </c>
      <c r="E907">
        <v>1</v>
      </c>
      <c r="F907">
        <v>1</v>
      </c>
    </row>
    <row r="908" spans="1:6" x14ac:dyDescent="0.25">
      <c r="A908" t="s">
        <v>56</v>
      </c>
      <c r="B908" t="s">
        <v>37</v>
      </c>
      <c r="C908" t="str">
        <f t="shared" si="14"/>
        <v>HKDINR</v>
      </c>
      <c r="D908" t="s">
        <v>998</v>
      </c>
      <c r="E908">
        <v>1</v>
      </c>
      <c r="F908">
        <v>1</v>
      </c>
    </row>
    <row r="909" spans="1:6" x14ac:dyDescent="0.25">
      <c r="A909" t="s">
        <v>56</v>
      </c>
      <c r="B909" t="s">
        <v>61</v>
      </c>
      <c r="C909" t="str">
        <f t="shared" si="14"/>
        <v>HKDJPY</v>
      </c>
      <c r="D909" t="s">
        <v>999</v>
      </c>
      <c r="E909">
        <v>1</v>
      </c>
      <c r="F909">
        <v>1</v>
      </c>
    </row>
    <row r="910" spans="1:6" x14ac:dyDescent="0.25">
      <c r="A910" t="s">
        <v>56</v>
      </c>
      <c r="B910" t="s">
        <v>62</v>
      </c>
      <c r="C910" t="str">
        <f t="shared" si="14"/>
        <v>HKDKRW</v>
      </c>
      <c r="D910" t="s">
        <v>1000</v>
      </c>
      <c r="E910">
        <v>1</v>
      </c>
      <c r="F910">
        <v>1</v>
      </c>
    </row>
    <row r="911" spans="1:6" x14ac:dyDescent="0.25">
      <c r="A911" t="s">
        <v>56</v>
      </c>
      <c r="B911" t="s">
        <v>63</v>
      </c>
      <c r="C911" t="str">
        <f t="shared" si="14"/>
        <v>HKDLTL</v>
      </c>
      <c r="D911" t="s">
        <v>1001</v>
      </c>
      <c r="E911">
        <v>1</v>
      </c>
      <c r="F911">
        <v>1</v>
      </c>
    </row>
    <row r="912" spans="1:6" x14ac:dyDescent="0.25">
      <c r="A912" t="s">
        <v>56</v>
      </c>
      <c r="B912" t="s">
        <v>64</v>
      </c>
      <c r="C912" t="str">
        <f t="shared" si="14"/>
        <v>HKDLVL</v>
      </c>
      <c r="D912" t="s">
        <v>1002</v>
      </c>
      <c r="E912">
        <v>1</v>
      </c>
      <c r="F912">
        <v>1</v>
      </c>
    </row>
    <row r="913" spans="1:6" x14ac:dyDescent="0.25">
      <c r="A913" t="s">
        <v>56</v>
      </c>
      <c r="B913" t="s">
        <v>65</v>
      </c>
      <c r="C913" t="str">
        <f t="shared" si="14"/>
        <v>HKDMAD</v>
      </c>
      <c r="D913" t="s">
        <v>1003</v>
      </c>
      <c r="E913">
        <v>1</v>
      </c>
      <c r="F913">
        <v>1</v>
      </c>
    </row>
    <row r="914" spans="1:6" x14ac:dyDescent="0.25">
      <c r="A914" t="s">
        <v>56</v>
      </c>
      <c r="B914" t="s">
        <v>66</v>
      </c>
      <c r="C914" t="str">
        <f t="shared" si="14"/>
        <v>HKDMXN</v>
      </c>
      <c r="D914" t="s">
        <v>1004</v>
      </c>
      <c r="E914">
        <v>1</v>
      </c>
      <c r="F914">
        <v>1</v>
      </c>
    </row>
    <row r="915" spans="1:6" x14ac:dyDescent="0.25">
      <c r="A915" t="s">
        <v>56</v>
      </c>
      <c r="B915" t="s">
        <v>67</v>
      </c>
      <c r="C915" t="str">
        <f t="shared" si="14"/>
        <v>HKDMYR</v>
      </c>
      <c r="D915" t="s">
        <v>1005</v>
      </c>
      <c r="E915">
        <v>1</v>
      </c>
      <c r="F915">
        <v>1</v>
      </c>
    </row>
    <row r="916" spans="1:6" x14ac:dyDescent="0.25">
      <c r="A916" t="s">
        <v>56</v>
      </c>
      <c r="B916" t="s">
        <v>68</v>
      </c>
      <c r="C916" t="str">
        <f t="shared" si="14"/>
        <v>HKDNIO</v>
      </c>
      <c r="D916" t="s">
        <v>1006</v>
      </c>
      <c r="E916">
        <v>1</v>
      </c>
      <c r="F916">
        <v>1</v>
      </c>
    </row>
    <row r="917" spans="1:6" x14ac:dyDescent="0.25">
      <c r="A917" t="s">
        <v>56</v>
      </c>
      <c r="B917" t="s">
        <v>69</v>
      </c>
      <c r="C917" t="str">
        <f t="shared" si="14"/>
        <v>HKDNOK</v>
      </c>
      <c r="D917" t="s">
        <v>1007</v>
      </c>
      <c r="E917">
        <v>1</v>
      </c>
      <c r="F917">
        <v>1</v>
      </c>
    </row>
    <row r="918" spans="1:6" x14ac:dyDescent="0.25">
      <c r="A918" t="s">
        <v>56</v>
      </c>
      <c r="B918" t="s">
        <v>70</v>
      </c>
      <c r="C918" t="str">
        <f t="shared" si="14"/>
        <v>HKDNZD</v>
      </c>
      <c r="D918" t="s">
        <v>1008</v>
      </c>
      <c r="E918">
        <v>1</v>
      </c>
      <c r="F918">
        <v>1</v>
      </c>
    </row>
    <row r="919" spans="1:6" x14ac:dyDescent="0.25">
      <c r="A919" t="s">
        <v>56</v>
      </c>
      <c r="B919" t="s">
        <v>71</v>
      </c>
      <c r="C919" t="str">
        <f t="shared" si="14"/>
        <v>HKDOMR</v>
      </c>
      <c r="D919" t="s">
        <v>1009</v>
      </c>
      <c r="E919">
        <v>1</v>
      </c>
      <c r="F919">
        <v>1</v>
      </c>
    </row>
    <row r="920" spans="1:6" x14ac:dyDescent="0.25">
      <c r="A920" t="s">
        <v>56</v>
      </c>
      <c r="B920" t="s">
        <v>72</v>
      </c>
      <c r="C920" t="str">
        <f t="shared" si="14"/>
        <v>HKDPEN</v>
      </c>
      <c r="D920" t="s">
        <v>1010</v>
      </c>
      <c r="E920">
        <v>1</v>
      </c>
      <c r="F920">
        <v>1</v>
      </c>
    </row>
    <row r="921" spans="1:6" x14ac:dyDescent="0.25">
      <c r="A921" t="s">
        <v>56</v>
      </c>
      <c r="B921" t="s">
        <v>73</v>
      </c>
      <c r="C921" t="str">
        <f t="shared" si="14"/>
        <v>HKDPHP</v>
      </c>
      <c r="D921" t="s">
        <v>1011</v>
      </c>
      <c r="E921">
        <v>1</v>
      </c>
      <c r="F921">
        <v>1</v>
      </c>
    </row>
    <row r="922" spans="1:6" x14ac:dyDescent="0.25">
      <c r="A922" t="s">
        <v>56</v>
      </c>
      <c r="B922" t="s">
        <v>74</v>
      </c>
      <c r="C922" t="str">
        <f t="shared" si="14"/>
        <v>HKDPLN</v>
      </c>
      <c r="D922" t="s">
        <v>1012</v>
      </c>
      <c r="E922">
        <v>1</v>
      </c>
      <c r="F922">
        <v>1</v>
      </c>
    </row>
    <row r="923" spans="1:6" x14ac:dyDescent="0.25">
      <c r="A923" t="s">
        <v>56</v>
      </c>
      <c r="B923" t="s">
        <v>75</v>
      </c>
      <c r="C923" t="str">
        <f t="shared" si="14"/>
        <v>HKDQAR</v>
      </c>
      <c r="D923" t="s">
        <v>1013</v>
      </c>
      <c r="E923">
        <v>1</v>
      </c>
      <c r="F923">
        <v>1</v>
      </c>
    </row>
    <row r="924" spans="1:6" x14ac:dyDescent="0.25">
      <c r="A924" t="s">
        <v>56</v>
      </c>
      <c r="B924" t="s">
        <v>76</v>
      </c>
      <c r="C924" t="str">
        <f t="shared" si="14"/>
        <v>HKDRON</v>
      </c>
      <c r="D924" t="s">
        <v>1014</v>
      </c>
      <c r="E924">
        <v>1</v>
      </c>
      <c r="F924">
        <v>1</v>
      </c>
    </row>
    <row r="925" spans="1:6" x14ac:dyDescent="0.25">
      <c r="A925" t="s">
        <v>56</v>
      </c>
      <c r="B925" t="s">
        <v>77</v>
      </c>
      <c r="C925" t="str">
        <f t="shared" si="14"/>
        <v>HKDRUB</v>
      </c>
      <c r="D925" t="s">
        <v>1015</v>
      </c>
      <c r="E925">
        <v>1</v>
      </c>
      <c r="F925">
        <v>1</v>
      </c>
    </row>
    <row r="926" spans="1:6" x14ac:dyDescent="0.25">
      <c r="A926" t="s">
        <v>56</v>
      </c>
      <c r="B926" t="s">
        <v>78</v>
      </c>
      <c r="C926" t="str">
        <f t="shared" si="14"/>
        <v>HKDSAR</v>
      </c>
      <c r="D926" t="s">
        <v>1016</v>
      </c>
      <c r="E926">
        <v>1</v>
      </c>
      <c r="F926">
        <v>1</v>
      </c>
    </row>
    <row r="927" spans="1:6" x14ac:dyDescent="0.25">
      <c r="A927" t="s">
        <v>56</v>
      </c>
      <c r="B927" t="s">
        <v>79</v>
      </c>
      <c r="C927" t="str">
        <f t="shared" si="14"/>
        <v>HKDSEK</v>
      </c>
      <c r="D927" t="s">
        <v>1017</v>
      </c>
      <c r="E927">
        <v>1</v>
      </c>
      <c r="F927">
        <v>1</v>
      </c>
    </row>
    <row r="928" spans="1:6" x14ac:dyDescent="0.25">
      <c r="A928" t="s">
        <v>56</v>
      </c>
      <c r="B928" t="s">
        <v>80</v>
      </c>
      <c r="C928" t="str">
        <f t="shared" si="14"/>
        <v>HKDSGD</v>
      </c>
      <c r="D928" t="s">
        <v>1018</v>
      </c>
      <c r="E928">
        <v>1</v>
      </c>
      <c r="F928">
        <v>1</v>
      </c>
    </row>
    <row r="929" spans="1:6" x14ac:dyDescent="0.25">
      <c r="A929" t="s">
        <v>56</v>
      </c>
      <c r="B929" t="s">
        <v>81</v>
      </c>
      <c r="C929" t="str">
        <f t="shared" si="14"/>
        <v>HKDTHB</v>
      </c>
      <c r="D929" t="s">
        <v>1019</v>
      </c>
      <c r="E929">
        <v>1</v>
      </c>
      <c r="F929">
        <v>1</v>
      </c>
    </row>
    <row r="930" spans="1:6" x14ac:dyDescent="0.25">
      <c r="A930" t="s">
        <v>56</v>
      </c>
      <c r="B930" t="s">
        <v>82</v>
      </c>
      <c r="C930" t="str">
        <f t="shared" si="14"/>
        <v>HKDTND</v>
      </c>
      <c r="D930" t="s">
        <v>1020</v>
      </c>
      <c r="E930">
        <v>1</v>
      </c>
      <c r="F930">
        <v>1</v>
      </c>
    </row>
    <row r="931" spans="1:6" x14ac:dyDescent="0.25">
      <c r="A931" t="s">
        <v>56</v>
      </c>
      <c r="B931" t="s">
        <v>83</v>
      </c>
      <c r="C931" t="str">
        <f t="shared" si="14"/>
        <v>HKDTRY</v>
      </c>
      <c r="D931" t="s">
        <v>1021</v>
      </c>
      <c r="E931">
        <v>1</v>
      </c>
      <c r="F931">
        <v>1</v>
      </c>
    </row>
    <row r="932" spans="1:6" x14ac:dyDescent="0.25">
      <c r="A932" t="s">
        <v>56</v>
      </c>
      <c r="B932" t="s">
        <v>84</v>
      </c>
      <c r="C932" t="str">
        <f t="shared" si="14"/>
        <v>HKDTWD</v>
      </c>
      <c r="D932" t="s">
        <v>1022</v>
      </c>
      <c r="E932">
        <v>1</v>
      </c>
      <c r="F932">
        <v>1</v>
      </c>
    </row>
    <row r="933" spans="1:6" x14ac:dyDescent="0.25">
      <c r="A933" t="s">
        <v>56</v>
      </c>
      <c r="B933" t="s">
        <v>85</v>
      </c>
      <c r="C933" t="str">
        <f t="shared" si="14"/>
        <v>HKDUAH</v>
      </c>
      <c r="D933" t="s">
        <v>1023</v>
      </c>
      <c r="E933">
        <v>1</v>
      </c>
      <c r="F933">
        <v>1</v>
      </c>
    </row>
    <row r="934" spans="1:6" x14ac:dyDescent="0.25">
      <c r="A934" t="s">
        <v>56</v>
      </c>
      <c r="B934" t="s">
        <v>86</v>
      </c>
      <c r="C934" t="str">
        <f t="shared" si="14"/>
        <v>HKDUSD</v>
      </c>
      <c r="D934" t="s">
        <v>1024</v>
      </c>
      <c r="E934">
        <v>1</v>
      </c>
      <c r="F934">
        <v>1</v>
      </c>
    </row>
    <row r="935" spans="1:6" x14ac:dyDescent="0.25">
      <c r="A935" t="s">
        <v>56</v>
      </c>
      <c r="B935" t="s">
        <v>87</v>
      </c>
      <c r="C935" t="str">
        <f t="shared" si="14"/>
        <v>HKDUYU</v>
      </c>
      <c r="D935" t="s">
        <v>1025</v>
      </c>
      <c r="E935">
        <v>1</v>
      </c>
      <c r="F935">
        <v>1</v>
      </c>
    </row>
    <row r="936" spans="1:6" x14ac:dyDescent="0.25">
      <c r="A936" t="s">
        <v>56</v>
      </c>
      <c r="B936" t="s">
        <v>88</v>
      </c>
      <c r="C936" t="str">
        <f t="shared" si="14"/>
        <v>HKDVND</v>
      </c>
      <c r="D936" t="s">
        <v>1026</v>
      </c>
      <c r="E936">
        <v>1</v>
      </c>
      <c r="F936">
        <v>1</v>
      </c>
    </row>
    <row r="937" spans="1:6" x14ac:dyDescent="0.25">
      <c r="A937" t="s">
        <v>56</v>
      </c>
      <c r="B937" t="s">
        <v>89</v>
      </c>
      <c r="C937" t="str">
        <f t="shared" si="14"/>
        <v>HKDZAR</v>
      </c>
      <c r="D937" t="s">
        <v>1027</v>
      </c>
      <c r="E937">
        <v>1</v>
      </c>
      <c r="F937">
        <v>1</v>
      </c>
    </row>
    <row r="938" spans="1:6" x14ac:dyDescent="0.25">
      <c r="A938" t="s">
        <v>57</v>
      </c>
      <c r="B938" t="s">
        <v>41</v>
      </c>
      <c r="C938" t="str">
        <f t="shared" si="14"/>
        <v>HNLAED</v>
      </c>
      <c r="D938" t="s">
        <v>1028</v>
      </c>
      <c r="E938">
        <v>1</v>
      </c>
      <c r="F938">
        <v>1</v>
      </c>
    </row>
    <row r="939" spans="1:6" x14ac:dyDescent="0.25">
      <c r="A939" t="s">
        <v>57</v>
      </c>
      <c r="B939" t="s">
        <v>42</v>
      </c>
      <c r="C939" t="str">
        <f t="shared" si="14"/>
        <v>HNLARS</v>
      </c>
      <c r="D939" t="s">
        <v>1029</v>
      </c>
      <c r="E939">
        <v>1</v>
      </c>
      <c r="F939">
        <v>1</v>
      </c>
    </row>
    <row r="940" spans="1:6" x14ac:dyDescent="0.25">
      <c r="A940" t="s">
        <v>57</v>
      </c>
      <c r="B940" t="s">
        <v>43</v>
      </c>
      <c r="C940" t="str">
        <f t="shared" si="14"/>
        <v>HNLAUD</v>
      </c>
      <c r="D940" t="s">
        <v>1030</v>
      </c>
      <c r="E940">
        <v>1</v>
      </c>
      <c r="F940">
        <v>1</v>
      </c>
    </row>
    <row r="941" spans="1:6" x14ac:dyDescent="0.25">
      <c r="A941" t="s">
        <v>57</v>
      </c>
      <c r="B941" t="s">
        <v>44</v>
      </c>
      <c r="C941" t="str">
        <f t="shared" si="14"/>
        <v>HNLBGN</v>
      </c>
      <c r="D941" t="s">
        <v>1031</v>
      </c>
      <c r="E941">
        <v>1</v>
      </c>
      <c r="F941">
        <v>1</v>
      </c>
    </row>
    <row r="942" spans="1:6" x14ac:dyDescent="0.25">
      <c r="A942" t="s">
        <v>57</v>
      </c>
      <c r="B942" t="s">
        <v>45</v>
      </c>
      <c r="C942" t="str">
        <f t="shared" si="14"/>
        <v>HNLBOB</v>
      </c>
      <c r="D942" t="s">
        <v>1032</v>
      </c>
      <c r="E942">
        <v>1</v>
      </c>
      <c r="F942">
        <v>1</v>
      </c>
    </row>
    <row r="943" spans="1:6" x14ac:dyDescent="0.25">
      <c r="A943" t="s">
        <v>57</v>
      </c>
      <c r="B943" t="s">
        <v>46</v>
      </c>
      <c r="C943" t="str">
        <f t="shared" si="14"/>
        <v>HNLBRL</v>
      </c>
      <c r="D943" t="s">
        <v>1033</v>
      </c>
      <c r="E943">
        <v>1</v>
      </c>
      <c r="F943">
        <v>1</v>
      </c>
    </row>
    <row r="944" spans="1:6" x14ac:dyDescent="0.25">
      <c r="A944" t="s">
        <v>57</v>
      </c>
      <c r="B944" t="s">
        <v>47</v>
      </c>
      <c r="C944" t="str">
        <f t="shared" si="14"/>
        <v>HNLCAD</v>
      </c>
      <c r="D944" t="s">
        <v>1034</v>
      </c>
      <c r="E944">
        <v>1</v>
      </c>
      <c r="F944">
        <v>1</v>
      </c>
    </row>
    <row r="945" spans="1:6" x14ac:dyDescent="0.25">
      <c r="A945" t="s">
        <v>57</v>
      </c>
      <c r="B945" t="s">
        <v>48</v>
      </c>
      <c r="C945" t="str">
        <f t="shared" si="14"/>
        <v>HNLCHF</v>
      </c>
      <c r="D945" t="s">
        <v>1035</v>
      </c>
      <c r="E945">
        <v>1</v>
      </c>
      <c r="F945">
        <v>1</v>
      </c>
    </row>
    <row r="946" spans="1:6" x14ac:dyDescent="0.25">
      <c r="A946" t="s">
        <v>57</v>
      </c>
      <c r="B946" t="s">
        <v>49</v>
      </c>
      <c r="C946" t="str">
        <f t="shared" si="14"/>
        <v>HNLCLP</v>
      </c>
      <c r="D946" t="s">
        <v>1036</v>
      </c>
      <c r="E946">
        <v>1</v>
      </c>
      <c r="F946">
        <v>1</v>
      </c>
    </row>
    <row r="947" spans="1:6" x14ac:dyDescent="0.25">
      <c r="A947" t="s">
        <v>57</v>
      </c>
      <c r="B947" t="s">
        <v>50</v>
      </c>
      <c r="C947" t="str">
        <f t="shared" si="14"/>
        <v>HNLCNY</v>
      </c>
      <c r="D947" t="s">
        <v>1037</v>
      </c>
      <c r="E947">
        <v>1</v>
      </c>
      <c r="F947">
        <v>1</v>
      </c>
    </row>
    <row r="948" spans="1:6" x14ac:dyDescent="0.25">
      <c r="A948" t="s">
        <v>57</v>
      </c>
      <c r="B948" t="s">
        <v>51</v>
      </c>
      <c r="C948" t="str">
        <f t="shared" si="14"/>
        <v>HNLCOP</v>
      </c>
      <c r="D948" t="s">
        <v>1038</v>
      </c>
      <c r="E948">
        <v>1</v>
      </c>
      <c r="F948">
        <v>1</v>
      </c>
    </row>
    <row r="949" spans="1:6" x14ac:dyDescent="0.25">
      <c r="A949" t="s">
        <v>57</v>
      </c>
      <c r="B949" t="s">
        <v>52</v>
      </c>
      <c r="C949" t="str">
        <f t="shared" si="14"/>
        <v>HNLCZK</v>
      </c>
      <c r="D949" t="s">
        <v>1039</v>
      </c>
      <c r="E949">
        <v>1</v>
      </c>
      <c r="F949">
        <v>1</v>
      </c>
    </row>
    <row r="950" spans="1:6" x14ac:dyDescent="0.25">
      <c r="A950" t="s">
        <v>57</v>
      </c>
      <c r="B950" t="s">
        <v>53</v>
      </c>
      <c r="C950" t="str">
        <f t="shared" si="14"/>
        <v>HNLDKK</v>
      </c>
      <c r="D950" t="s">
        <v>1040</v>
      </c>
      <c r="E950">
        <v>1</v>
      </c>
      <c r="F950">
        <v>1</v>
      </c>
    </row>
    <row r="951" spans="1:6" x14ac:dyDescent="0.25">
      <c r="A951" t="s">
        <v>57</v>
      </c>
      <c r="B951" t="s">
        <v>54</v>
      </c>
      <c r="C951" t="str">
        <f t="shared" si="14"/>
        <v>HNLDOP</v>
      </c>
      <c r="D951" t="s">
        <v>1041</v>
      </c>
      <c r="E951">
        <v>1</v>
      </c>
      <c r="F951">
        <v>1</v>
      </c>
    </row>
    <row r="952" spans="1:6" x14ac:dyDescent="0.25">
      <c r="A952" t="s">
        <v>57</v>
      </c>
      <c r="B952" t="s">
        <v>36</v>
      </c>
      <c r="C952" t="str">
        <f t="shared" si="14"/>
        <v>HNLEUR</v>
      </c>
      <c r="D952" t="s">
        <v>1042</v>
      </c>
      <c r="E952">
        <v>1</v>
      </c>
      <c r="F952">
        <v>1</v>
      </c>
    </row>
    <row r="953" spans="1:6" x14ac:dyDescent="0.25">
      <c r="A953" t="s">
        <v>57</v>
      </c>
      <c r="B953" t="s">
        <v>35</v>
      </c>
      <c r="C953" t="str">
        <f t="shared" si="14"/>
        <v>HNLGBP</v>
      </c>
      <c r="D953" t="s">
        <v>1043</v>
      </c>
      <c r="E953">
        <v>1</v>
      </c>
      <c r="F953">
        <v>1</v>
      </c>
    </row>
    <row r="954" spans="1:6" x14ac:dyDescent="0.25">
      <c r="A954" t="s">
        <v>57</v>
      </c>
      <c r="B954" t="s">
        <v>55</v>
      </c>
      <c r="C954" t="str">
        <f t="shared" si="14"/>
        <v>HNLGTQ</v>
      </c>
      <c r="D954" t="s">
        <v>1044</v>
      </c>
      <c r="E954">
        <v>1</v>
      </c>
      <c r="F954">
        <v>1</v>
      </c>
    </row>
    <row r="955" spans="1:6" x14ac:dyDescent="0.25">
      <c r="A955" t="s">
        <v>57</v>
      </c>
      <c r="B955" t="s">
        <v>56</v>
      </c>
      <c r="C955" t="str">
        <f t="shared" si="14"/>
        <v>HNLHKD</v>
      </c>
      <c r="D955" t="s">
        <v>1045</v>
      </c>
      <c r="E955">
        <v>1</v>
      </c>
      <c r="F955">
        <v>1</v>
      </c>
    </row>
    <row r="956" spans="1:6" x14ac:dyDescent="0.25">
      <c r="A956" t="s">
        <v>57</v>
      </c>
      <c r="B956" t="s">
        <v>57</v>
      </c>
      <c r="C956" t="str">
        <f t="shared" si="14"/>
        <v>HNLHNL</v>
      </c>
      <c r="D956" t="s">
        <v>1046</v>
      </c>
      <c r="E956">
        <v>1</v>
      </c>
      <c r="F956">
        <v>1</v>
      </c>
    </row>
    <row r="957" spans="1:6" x14ac:dyDescent="0.25">
      <c r="A957" t="s">
        <v>57</v>
      </c>
      <c r="B957" t="s">
        <v>58</v>
      </c>
      <c r="C957" t="str">
        <f t="shared" si="14"/>
        <v>HNLHRK</v>
      </c>
      <c r="D957" t="s">
        <v>1047</v>
      </c>
      <c r="E957">
        <v>1</v>
      </c>
      <c r="F957">
        <v>1</v>
      </c>
    </row>
    <row r="958" spans="1:6" x14ac:dyDescent="0.25">
      <c r="A958" t="s">
        <v>57</v>
      </c>
      <c r="B958" t="s">
        <v>59</v>
      </c>
      <c r="C958" t="str">
        <f t="shared" si="14"/>
        <v>HNLHUF</v>
      </c>
      <c r="D958" t="s">
        <v>1048</v>
      </c>
      <c r="E958">
        <v>1</v>
      </c>
      <c r="F958">
        <v>1</v>
      </c>
    </row>
    <row r="959" spans="1:6" x14ac:dyDescent="0.25">
      <c r="A959" t="s">
        <v>57</v>
      </c>
      <c r="B959" t="s">
        <v>60</v>
      </c>
      <c r="C959" t="str">
        <f t="shared" si="14"/>
        <v>HNLIDR</v>
      </c>
      <c r="D959" t="s">
        <v>1049</v>
      </c>
      <c r="E959">
        <v>1</v>
      </c>
      <c r="F959">
        <v>1</v>
      </c>
    </row>
    <row r="960" spans="1:6" x14ac:dyDescent="0.25">
      <c r="A960" t="s">
        <v>57</v>
      </c>
      <c r="B960" t="s">
        <v>37</v>
      </c>
      <c r="C960" t="str">
        <f t="shared" si="14"/>
        <v>HNLINR</v>
      </c>
      <c r="D960" t="s">
        <v>1050</v>
      </c>
      <c r="E960">
        <v>1</v>
      </c>
      <c r="F960">
        <v>1</v>
      </c>
    </row>
    <row r="961" spans="1:6" x14ac:dyDescent="0.25">
      <c r="A961" t="s">
        <v>57</v>
      </c>
      <c r="B961" t="s">
        <v>61</v>
      </c>
      <c r="C961" t="str">
        <f t="shared" si="14"/>
        <v>HNLJPY</v>
      </c>
      <c r="D961" t="s">
        <v>1051</v>
      </c>
      <c r="E961">
        <v>1</v>
      </c>
      <c r="F961">
        <v>1</v>
      </c>
    </row>
    <row r="962" spans="1:6" x14ac:dyDescent="0.25">
      <c r="A962" t="s">
        <v>57</v>
      </c>
      <c r="B962" t="s">
        <v>62</v>
      </c>
      <c r="C962" t="str">
        <f t="shared" si="14"/>
        <v>HNLKRW</v>
      </c>
      <c r="D962" t="s">
        <v>1052</v>
      </c>
      <c r="E962">
        <v>1</v>
      </c>
      <c r="F962">
        <v>1</v>
      </c>
    </row>
    <row r="963" spans="1:6" x14ac:dyDescent="0.25">
      <c r="A963" t="s">
        <v>57</v>
      </c>
      <c r="B963" t="s">
        <v>63</v>
      </c>
      <c r="C963" t="str">
        <f t="shared" ref="C963:C1026" si="15">A963&amp;B963</f>
        <v>HNLLTL</v>
      </c>
      <c r="D963" t="s">
        <v>1053</v>
      </c>
      <c r="E963">
        <v>1</v>
      </c>
      <c r="F963">
        <v>1</v>
      </c>
    </row>
    <row r="964" spans="1:6" x14ac:dyDescent="0.25">
      <c r="A964" t="s">
        <v>57</v>
      </c>
      <c r="B964" t="s">
        <v>64</v>
      </c>
      <c r="C964" t="str">
        <f t="shared" si="15"/>
        <v>HNLLVL</v>
      </c>
      <c r="D964" t="s">
        <v>1054</v>
      </c>
      <c r="E964">
        <v>1</v>
      </c>
      <c r="F964">
        <v>1</v>
      </c>
    </row>
    <row r="965" spans="1:6" x14ac:dyDescent="0.25">
      <c r="A965" t="s">
        <v>57</v>
      </c>
      <c r="B965" t="s">
        <v>65</v>
      </c>
      <c r="C965" t="str">
        <f t="shared" si="15"/>
        <v>HNLMAD</v>
      </c>
      <c r="D965" t="s">
        <v>1055</v>
      </c>
      <c r="E965">
        <v>1</v>
      </c>
      <c r="F965">
        <v>1</v>
      </c>
    </row>
    <row r="966" spans="1:6" x14ac:dyDescent="0.25">
      <c r="A966" t="s">
        <v>57</v>
      </c>
      <c r="B966" t="s">
        <v>66</v>
      </c>
      <c r="C966" t="str">
        <f t="shared" si="15"/>
        <v>HNLMXN</v>
      </c>
      <c r="D966" t="s">
        <v>1056</v>
      </c>
      <c r="E966">
        <v>1</v>
      </c>
      <c r="F966">
        <v>1</v>
      </c>
    </row>
    <row r="967" spans="1:6" x14ac:dyDescent="0.25">
      <c r="A967" t="s">
        <v>57</v>
      </c>
      <c r="B967" t="s">
        <v>67</v>
      </c>
      <c r="C967" t="str">
        <f t="shared" si="15"/>
        <v>HNLMYR</v>
      </c>
      <c r="D967" t="s">
        <v>1057</v>
      </c>
      <c r="E967">
        <v>1</v>
      </c>
      <c r="F967">
        <v>1</v>
      </c>
    </row>
    <row r="968" spans="1:6" x14ac:dyDescent="0.25">
      <c r="A968" t="s">
        <v>57</v>
      </c>
      <c r="B968" t="s">
        <v>68</v>
      </c>
      <c r="C968" t="str">
        <f t="shared" si="15"/>
        <v>HNLNIO</v>
      </c>
      <c r="D968" t="s">
        <v>1058</v>
      </c>
      <c r="E968">
        <v>1</v>
      </c>
      <c r="F968">
        <v>1</v>
      </c>
    </row>
    <row r="969" spans="1:6" x14ac:dyDescent="0.25">
      <c r="A969" t="s">
        <v>57</v>
      </c>
      <c r="B969" t="s">
        <v>69</v>
      </c>
      <c r="C969" t="str">
        <f t="shared" si="15"/>
        <v>HNLNOK</v>
      </c>
      <c r="D969" t="s">
        <v>1059</v>
      </c>
      <c r="E969">
        <v>1</v>
      </c>
      <c r="F969">
        <v>1</v>
      </c>
    </row>
    <row r="970" spans="1:6" x14ac:dyDescent="0.25">
      <c r="A970" t="s">
        <v>57</v>
      </c>
      <c r="B970" t="s">
        <v>70</v>
      </c>
      <c r="C970" t="str">
        <f t="shared" si="15"/>
        <v>HNLNZD</v>
      </c>
      <c r="D970" t="s">
        <v>1060</v>
      </c>
      <c r="E970">
        <v>1</v>
      </c>
      <c r="F970">
        <v>1</v>
      </c>
    </row>
    <row r="971" spans="1:6" x14ac:dyDescent="0.25">
      <c r="A971" t="s">
        <v>57</v>
      </c>
      <c r="B971" t="s">
        <v>71</v>
      </c>
      <c r="C971" t="str">
        <f t="shared" si="15"/>
        <v>HNLOMR</v>
      </c>
      <c r="D971" t="s">
        <v>1061</v>
      </c>
      <c r="E971">
        <v>1</v>
      </c>
      <c r="F971">
        <v>1</v>
      </c>
    </row>
    <row r="972" spans="1:6" x14ac:dyDescent="0.25">
      <c r="A972" t="s">
        <v>57</v>
      </c>
      <c r="B972" t="s">
        <v>72</v>
      </c>
      <c r="C972" t="str">
        <f t="shared" si="15"/>
        <v>HNLPEN</v>
      </c>
      <c r="D972" t="s">
        <v>1062</v>
      </c>
      <c r="E972">
        <v>1</v>
      </c>
      <c r="F972">
        <v>1</v>
      </c>
    </row>
    <row r="973" spans="1:6" x14ac:dyDescent="0.25">
      <c r="A973" t="s">
        <v>57</v>
      </c>
      <c r="B973" t="s">
        <v>73</v>
      </c>
      <c r="C973" t="str">
        <f t="shared" si="15"/>
        <v>HNLPHP</v>
      </c>
      <c r="D973" t="s">
        <v>1063</v>
      </c>
      <c r="E973">
        <v>1</v>
      </c>
      <c r="F973">
        <v>1</v>
      </c>
    </row>
    <row r="974" spans="1:6" x14ac:dyDescent="0.25">
      <c r="A974" t="s">
        <v>57</v>
      </c>
      <c r="B974" t="s">
        <v>74</v>
      </c>
      <c r="C974" t="str">
        <f t="shared" si="15"/>
        <v>HNLPLN</v>
      </c>
      <c r="D974" t="s">
        <v>1064</v>
      </c>
      <c r="E974">
        <v>1</v>
      </c>
      <c r="F974">
        <v>1</v>
      </c>
    </row>
    <row r="975" spans="1:6" x14ac:dyDescent="0.25">
      <c r="A975" t="s">
        <v>57</v>
      </c>
      <c r="B975" t="s">
        <v>75</v>
      </c>
      <c r="C975" t="str">
        <f t="shared" si="15"/>
        <v>HNLQAR</v>
      </c>
      <c r="D975" t="s">
        <v>1065</v>
      </c>
      <c r="E975">
        <v>1</v>
      </c>
      <c r="F975">
        <v>1</v>
      </c>
    </row>
    <row r="976" spans="1:6" x14ac:dyDescent="0.25">
      <c r="A976" t="s">
        <v>57</v>
      </c>
      <c r="B976" t="s">
        <v>76</v>
      </c>
      <c r="C976" t="str">
        <f t="shared" si="15"/>
        <v>HNLRON</v>
      </c>
      <c r="D976" t="s">
        <v>1066</v>
      </c>
      <c r="E976">
        <v>1</v>
      </c>
      <c r="F976">
        <v>1</v>
      </c>
    </row>
    <row r="977" spans="1:6" x14ac:dyDescent="0.25">
      <c r="A977" t="s">
        <v>57</v>
      </c>
      <c r="B977" t="s">
        <v>77</v>
      </c>
      <c r="C977" t="str">
        <f t="shared" si="15"/>
        <v>HNLRUB</v>
      </c>
      <c r="D977" t="s">
        <v>1067</v>
      </c>
      <c r="E977">
        <v>1</v>
      </c>
      <c r="F977">
        <v>1</v>
      </c>
    </row>
    <row r="978" spans="1:6" x14ac:dyDescent="0.25">
      <c r="A978" t="s">
        <v>57</v>
      </c>
      <c r="B978" t="s">
        <v>78</v>
      </c>
      <c r="C978" t="str">
        <f t="shared" si="15"/>
        <v>HNLSAR</v>
      </c>
      <c r="D978" t="s">
        <v>1068</v>
      </c>
      <c r="E978">
        <v>1</v>
      </c>
      <c r="F978">
        <v>1</v>
      </c>
    </row>
    <row r="979" spans="1:6" x14ac:dyDescent="0.25">
      <c r="A979" t="s">
        <v>57</v>
      </c>
      <c r="B979" t="s">
        <v>79</v>
      </c>
      <c r="C979" t="str">
        <f t="shared" si="15"/>
        <v>HNLSEK</v>
      </c>
      <c r="D979" t="s">
        <v>1069</v>
      </c>
      <c r="E979">
        <v>1</v>
      </c>
      <c r="F979">
        <v>1</v>
      </c>
    </row>
    <row r="980" spans="1:6" x14ac:dyDescent="0.25">
      <c r="A980" t="s">
        <v>57</v>
      </c>
      <c r="B980" t="s">
        <v>80</v>
      </c>
      <c r="C980" t="str">
        <f t="shared" si="15"/>
        <v>HNLSGD</v>
      </c>
      <c r="D980" t="s">
        <v>1070</v>
      </c>
      <c r="E980">
        <v>1</v>
      </c>
      <c r="F980">
        <v>1</v>
      </c>
    </row>
    <row r="981" spans="1:6" x14ac:dyDescent="0.25">
      <c r="A981" t="s">
        <v>57</v>
      </c>
      <c r="B981" t="s">
        <v>81</v>
      </c>
      <c r="C981" t="str">
        <f t="shared" si="15"/>
        <v>HNLTHB</v>
      </c>
      <c r="D981" t="s">
        <v>1071</v>
      </c>
      <c r="E981">
        <v>1</v>
      </c>
      <c r="F981">
        <v>1</v>
      </c>
    </row>
    <row r="982" spans="1:6" x14ac:dyDescent="0.25">
      <c r="A982" t="s">
        <v>57</v>
      </c>
      <c r="B982" t="s">
        <v>82</v>
      </c>
      <c r="C982" t="str">
        <f t="shared" si="15"/>
        <v>HNLTND</v>
      </c>
      <c r="D982" t="s">
        <v>1072</v>
      </c>
      <c r="E982">
        <v>1</v>
      </c>
      <c r="F982">
        <v>1</v>
      </c>
    </row>
    <row r="983" spans="1:6" x14ac:dyDescent="0.25">
      <c r="A983" t="s">
        <v>57</v>
      </c>
      <c r="B983" t="s">
        <v>83</v>
      </c>
      <c r="C983" t="str">
        <f t="shared" si="15"/>
        <v>HNLTRY</v>
      </c>
      <c r="D983" t="s">
        <v>1073</v>
      </c>
      <c r="E983">
        <v>1</v>
      </c>
      <c r="F983">
        <v>1</v>
      </c>
    </row>
    <row r="984" spans="1:6" x14ac:dyDescent="0.25">
      <c r="A984" t="s">
        <v>57</v>
      </c>
      <c r="B984" t="s">
        <v>84</v>
      </c>
      <c r="C984" t="str">
        <f t="shared" si="15"/>
        <v>HNLTWD</v>
      </c>
      <c r="D984" t="s">
        <v>1074</v>
      </c>
      <c r="E984">
        <v>1</v>
      </c>
      <c r="F984">
        <v>1</v>
      </c>
    </row>
    <row r="985" spans="1:6" x14ac:dyDescent="0.25">
      <c r="A985" t="s">
        <v>57</v>
      </c>
      <c r="B985" t="s">
        <v>85</v>
      </c>
      <c r="C985" t="str">
        <f t="shared" si="15"/>
        <v>HNLUAH</v>
      </c>
      <c r="D985" t="s">
        <v>1075</v>
      </c>
      <c r="E985">
        <v>1</v>
      </c>
      <c r="F985">
        <v>1</v>
      </c>
    </row>
    <row r="986" spans="1:6" x14ac:dyDescent="0.25">
      <c r="A986" t="s">
        <v>57</v>
      </c>
      <c r="B986" t="s">
        <v>86</v>
      </c>
      <c r="C986" t="str">
        <f t="shared" si="15"/>
        <v>HNLUSD</v>
      </c>
      <c r="D986" t="s">
        <v>1076</v>
      </c>
      <c r="E986">
        <v>1</v>
      </c>
      <c r="F986">
        <v>1</v>
      </c>
    </row>
    <row r="987" spans="1:6" x14ac:dyDescent="0.25">
      <c r="A987" t="s">
        <v>57</v>
      </c>
      <c r="B987" t="s">
        <v>87</v>
      </c>
      <c r="C987" t="str">
        <f t="shared" si="15"/>
        <v>HNLUYU</v>
      </c>
      <c r="D987" t="s">
        <v>1077</v>
      </c>
      <c r="E987">
        <v>1</v>
      </c>
      <c r="F987">
        <v>1</v>
      </c>
    </row>
    <row r="988" spans="1:6" x14ac:dyDescent="0.25">
      <c r="A988" t="s">
        <v>57</v>
      </c>
      <c r="B988" t="s">
        <v>88</v>
      </c>
      <c r="C988" t="str">
        <f t="shared" si="15"/>
        <v>HNLVND</v>
      </c>
      <c r="D988" t="s">
        <v>1078</v>
      </c>
      <c r="E988">
        <v>1</v>
      </c>
      <c r="F988">
        <v>1</v>
      </c>
    </row>
    <row r="989" spans="1:6" x14ac:dyDescent="0.25">
      <c r="A989" t="s">
        <v>57</v>
      </c>
      <c r="B989" t="s">
        <v>89</v>
      </c>
      <c r="C989" t="str">
        <f t="shared" si="15"/>
        <v>HNLZAR</v>
      </c>
      <c r="D989" t="s">
        <v>1079</v>
      </c>
      <c r="E989">
        <v>1</v>
      </c>
      <c r="F989">
        <v>1</v>
      </c>
    </row>
    <row r="990" spans="1:6" x14ac:dyDescent="0.25">
      <c r="A990" t="s">
        <v>58</v>
      </c>
      <c r="B990" t="s">
        <v>41</v>
      </c>
      <c r="C990" t="str">
        <f t="shared" si="15"/>
        <v>HRKAED</v>
      </c>
      <c r="D990" t="s">
        <v>1080</v>
      </c>
      <c r="E990">
        <v>1</v>
      </c>
      <c r="F990">
        <v>1</v>
      </c>
    </row>
    <row r="991" spans="1:6" x14ac:dyDescent="0.25">
      <c r="A991" t="s">
        <v>58</v>
      </c>
      <c r="B991" t="s">
        <v>42</v>
      </c>
      <c r="C991" t="str">
        <f t="shared" si="15"/>
        <v>HRKARS</v>
      </c>
      <c r="D991" t="s">
        <v>1081</v>
      </c>
      <c r="E991">
        <v>1</v>
      </c>
      <c r="F991">
        <v>1</v>
      </c>
    </row>
    <row r="992" spans="1:6" x14ac:dyDescent="0.25">
      <c r="A992" t="s">
        <v>58</v>
      </c>
      <c r="B992" t="s">
        <v>43</v>
      </c>
      <c r="C992" t="str">
        <f t="shared" si="15"/>
        <v>HRKAUD</v>
      </c>
      <c r="D992" t="s">
        <v>1082</v>
      </c>
      <c r="E992">
        <v>1</v>
      </c>
      <c r="F992">
        <v>1</v>
      </c>
    </row>
    <row r="993" spans="1:6" x14ac:dyDescent="0.25">
      <c r="A993" t="s">
        <v>58</v>
      </c>
      <c r="B993" t="s">
        <v>44</v>
      </c>
      <c r="C993" t="str">
        <f t="shared" si="15"/>
        <v>HRKBGN</v>
      </c>
      <c r="D993" t="s">
        <v>1083</v>
      </c>
      <c r="E993">
        <v>1</v>
      </c>
      <c r="F993">
        <v>1</v>
      </c>
    </row>
    <row r="994" spans="1:6" x14ac:dyDescent="0.25">
      <c r="A994" t="s">
        <v>58</v>
      </c>
      <c r="B994" t="s">
        <v>45</v>
      </c>
      <c r="C994" t="str">
        <f t="shared" si="15"/>
        <v>HRKBOB</v>
      </c>
      <c r="D994" t="s">
        <v>1084</v>
      </c>
      <c r="E994">
        <v>1</v>
      </c>
      <c r="F994">
        <v>1</v>
      </c>
    </row>
    <row r="995" spans="1:6" x14ac:dyDescent="0.25">
      <c r="A995" t="s">
        <v>58</v>
      </c>
      <c r="B995" t="s">
        <v>46</v>
      </c>
      <c r="C995" t="str">
        <f t="shared" si="15"/>
        <v>HRKBRL</v>
      </c>
      <c r="D995" t="s">
        <v>1085</v>
      </c>
      <c r="E995">
        <v>1</v>
      </c>
      <c r="F995">
        <v>1</v>
      </c>
    </row>
    <row r="996" spans="1:6" x14ac:dyDescent="0.25">
      <c r="A996" t="s">
        <v>58</v>
      </c>
      <c r="B996" t="s">
        <v>47</v>
      </c>
      <c r="C996" t="str">
        <f t="shared" si="15"/>
        <v>HRKCAD</v>
      </c>
      <c r="D996" t="s">
        <v>1086</v>
      </c>
      <c r="E996">
        <v>1</v>
      </c>
      <c r="F996">
        <v>1</v>
      </c>
    </row>
    <row r="997" spans="1:6" x14ac:dyDescent="0.25">
      <c r="A997" t="s">
        <v>58</v>
      </c>
      <c r="B997" t="s">
        <v>48</v>
      </c>
      <c r="C997" t="str">
        <f t="shared" si="15"/>
        <v>HRKCHF</v>
      </c>
      <c r="D997" t="s">
        <v>1087</v>
      </c>
      <c r="E997">
        <v>1</v>
      </c>
      <c r="F997">
        <v>1</v>
      </c>
    </row>
    <row r="998" spans="1:6" x14ac:dyDescent="0.25">
      <c r="A998" t="s">
        <v>58</v>
      </c>
      <c r="B998" t="s">
        <v>49</v>
      </c>
      <c r="C998" t="str">
        <f t="shared" si="15"/>
        <v>HRKCLP</v>
      </c>
      <c r="D998" t="s">
        <v>1088</v>
      </c>
      <c r="E998">
        <v>1</v>
      </c>
      <c r="F998">
        <v>1</v>
      </c>
    </row>
    <row r="999" spans="1:6" x14ac:dyDescent="0.25">
      <c r="A999" t="s">
        <v>58</v>
      </c>
      <c r="B999" t="s">
        <v>50</v>
      </c>
      <c r="C999" t="str">
        <f t="shared" si="15"/>
        <v>HRKCNY</v>
      </c>
      <c r="D999" t="s">
        <v>1089</v>
      </c>
      <c r="E999">
        <v>1</v>
      </c>
      <c r="F999">
        <v>1</v>
      </c>
    </row>
    <row r="1000" spans="1:6" x14ac:dyDescent="0.25">
      <c r="A1000" t="s">
        <v>58</v>
      </c>
      <c r="B1000" t="s">
        <v>51</v>
      </c>
      <c r="C1000" t="str">
        <f t="shared" si="15"/>
        <v>HRKCOP</v>
      </c>
      <c r="D1000" t="s">
        <v>1090</v>
      </c>
      <c r="E1000">
        <v>1</v>
      </c>
      <c r="F1000">
        <v>1</v>
      </c>
    </row>
    <row r="1001" spans="1:6" x14ac:dyDescent="0.25">
      <c r="A1001" t="s">
        <v>58</v>
      </c>
      <c r="B1001" t="s">
        <v>52</v>
      </c>
      <c r="C1001" t="str">
        <f t="shared" si="15"/>
        <v>HRKCZK</v>
      </c>
      <c r="D1001" t="s">
        <v>1091</v>
      </c>
      <c r="E1001">
        <v>1</v>
      </c>
      <c r="F1001">
        <v>1</v>
      </c>
    </row>
    <row r="1002" spans="1:6" x14ac:dyDescent="0.25">
      <c r="A1002" t="s">
        <v>58</v>
      </c>
      <c r="B1002" t="s">
        <v>53</v>
      </c>
      <c r="C1002" t="str">
        <f t="shared" si="15"/>
        <v>HRKDKK</v>
      </c>
      <c r="D1002" t="s">
        <v>1092</v>
      </c>
      <c r="E1002">
        <v>1</v>
      </c>
      <c r="F1002">
        <v>1</v>
      </c>
    </row>
    <row r="1003" spans="1:6" x14ac:dyDescent="0.25">
      <c r="A1003" t="s">
        <v>58</v>
      </c>
      <c r="B1003" t="s">
        <v>54</v>
      </c>
      <c r="C1003" t="str">
        <f t="shared" si="15"/>
        <v>HRKDOP</v>
      </c>
      <c r="D1003" t="s">
        <v>1093</v>
      </c>
      <c r="E1003">
        <v>1</v>
      </c>
      <c r="F1003">
        <v>1</v>
      </c>
    </row>
    <row r="1004" spans="1:6" x14ac:dyDescent="0.25">
      <c r="A1004" t="s">
        <v>58</v>
      </c>
      <c r="B1004" t="s">
        <v>36</v>
      </c>
      <c r="C1004" t="str">
        <f t="shared" si="15"/>
        <v>HRKEUR</v>
      </c>
      <c r="D1004" t="s">
        <v>1094</v>
      </c>
      <c r="E1004">
        <v>1</v>
      </c>
      <c r="F1004">
        <v>1</v>
      </c>
    </row>
    <row r="1005" spans="1:6" x14ac:dyDescent="0.25">
      <c r="A1005" t="s">
        <v>58</v>
      </c>
      <c r="B1005" t="s">
        <v>35</v>
      </c>
      <c r="C1005" t="str">
        <f t="shared" si="15"/>
        <v>HRKGBP</v>
      </c>
      <c r="D1005" t="s">
        <v>1095</v>
      </c>
      <c r="E1005">
        <v>1</v>
      </c>
      <c r="F1005">
        <v>1</v>
      </c>
    </row>
    <row r="1006" spans="1:6" x14ac:dyDescent="0.25">
      <c r="A1006" t="s">
        <v>58</v>
      </c>
      <c r="B1006" t="s">
        <v>55</v>
      </c>
      <c r="C1006" t="str">
        <f t="shared" si="15"/>
        <v>HRKGTQ</v>
      </c>
      <c r="D1006" t="s">
        <v>1096</v>
      </c>
      <c r="E1006">
        <v>1</v>
      </c>
      <c r="F1006">
        <v>1</v>
      </c>
    </row>
    <row r="1007" spans="1:6" x14ac:dyDescent="0.25">
      <c r="A1007" t="s">
        <v>58</v>
      </c>
      <c r="B1007" t="s">
        <v>56</v>
      </c>
      <c r="C1007" t="str">
        <f t="shared" si="15"/>
        <v>HRKHKD</v>
      </c>
      <c r="D1007" t="s">
        <v>1097</v>
      </c>
      <c r="E1007">
        <v>1</v>
      </c>
      <c r="F1007">
        <v>1</v>
      </c>
    </row>
    <row r="1008" spans="1:6" x14ac:dyDescent="0.25">
      <c r="A1008" t="s">
        <v>58</v>
      </c>
      <c r="B1008" t="s">
        <v>57</v>
      </c>
      <c r="C1008" t="str">
        <f t="shared" si="15"/>
        <v>HRKHNL</v>
      </c>
      <c r="D1008" t="s">
        <v>1098</v>
      </c>
      <c r="E1008">
        <v>1</v>
      </c>
      <c r="F1008">
        <v>1</v>
      </c>
    </row>
    <row r="1009" spans="1:6" x14ac:dyDescent="0.25">
      <c r="A1009" t="s">
        <v>58</v>
      </c>
      <c r="B1009" t="s">
        <v>58</v>
      </c>
      <c r="C1009" t="str">
        <f t="shared" si="15"/>
        <v>HRKHRK</v>
      </c>
      <c r="D1009" t="s">
        <v>1099</v>
      </c>
      <c r="E1009">
        <v>1</v>
      </c>
      <c r="F1009">
        <v>1</v>
      </c>
    </row>
    <row r="1010" spans="1:6" x14ac:dyDescent="0.25">
      <c r="A1010" t="s">
        <v>58</v>
      </c>
      <c r="B1010" t="s">
        <v>59</v>
      </c>
      <c r="C1010" t="str">
        <f t="shared" si="15"/>
        <v>HRKHUF</v>
      </c>
      <c r="D1010" t="s">
        <v>1100</v>
      </c>
      <c r="E1010">
        <v>1</v>
      </c>
      <c r="F1010">
        <v>1</v>
      </c>
    </row>
    <row r="1011" spans="1:6" x14ac:dyDescent="0.25">
      <c r="A1011" t="s">
        <v>58</v>
      </c>
      <c r="B1011" t="s">
        <v>60</v>
      </c>
      <c r="C1011" t="str">
        <f t="shared" si="15"/>
        <v>HRKIDR</v>
      </c>
      <c r="D1011" t="s">
        <v>1101</v>
      </c>
      <c r="E1011">
        <v>1</v>
      </c>
      <c r="F1011">
        <v>1</v>
      </c>
    </row>
    <row r="1012" spans="1:6" x14ac:dyDescent="0.25">
      <c r="A1012" t="s">
        <v>58</v>
      </c>
      <c r="B1012" t="s">
        <v>37</v>
      </c>
      <c r="C1012" t="str">
        <f t="shared" si="15"/>
        <v>HRKINR</v>
      </c>
      <c r="D1012" t="s">
        <v>1102</v>
      </c>
      <c r="E1012">
        <v>1</v>
      </c>
      <c r="F1012">
        <v>1</v>
      </c>
    </row>
    <row r="1013" spans="1:6" x14ac:dyDescent="0.25">
      <c r="A1013" t="s">
        <v>58</v>
      </c>
      <c r="B1013" t="s">
        <v>61</v>
      </c>
      <c r="C1013" t="str">
        <f t="shared" si="15"/>
        <v>HRKJPY</v>
      </c>
      <c r="D1013" t="s">
        <v>1103</v>
      </c>
      <c r="E1013">
        <v>1</v>
      </c>
      <c r="F1013">
        <v>1</v>
      </c>
    </row>
    <row r="1014" spans="1:6" x14ac:dyDescent="0.25">
      <c r="A1014" t="s">
        <v>58</v>
      </c>
      <c r="B1014" t="s">
        <v>62</v>
      </c>
      <c r="C1014" t="str">
        <f t="shared" si="15"/>
        <v>HRKKRW</v>
      </c>
      <c r="D1014" t="s">
        <v>1104</v>
      </c>
      <c r="E1014">
        <v>1</v>
      </c>
      <c r="F1014">
        <v>1</v>
      </c>
    </row>
    <row r="1015" spans="1:6" x14ac:dyDescent="0.25">
      <c r="A1015" t="s">
        <v>58</v>
      </c>
      <c r="B1015" t="s">
        <v>63</v>
      </c>
      <c r="C1015" t="str">
        <f t="shared" si="15"/>
        <v>HRKLTL</v>
      </c>
      <c r="D1015" t="s">
        <v>1105</v>
      </c>
      <c r="E1015">
        <v>1</v>
      </c>
      <c r="F1015">
        <v>1</v>
      </c>
    </row>
    <row r="1016" spans="1:6" x14ac:dyDescent="0.25">
      <c r="A1016" t="s">
        <v>58</v>
      </c>
      <c r="B1016" t="s">
        <v>64</v>
      </c>
      <c r="C1016" t="str">
        <f t="shared" si="15"/>
        <v>HRKLVL</v>
      </c>
      <c r="D1016" t="s">
        <v>1106</v>
      </c>
      <c r="E1016">
        <v>1</v>
      </c>
      <c r="F1016">
        <v>1</v>
      </c>
    </row>
    <row r="1017" spans="1:6" x14ac:dyDescent="0.25">
      <c r="A1017" t="s">
        <v>58</v>
      </c>
      <c r="B1017" t="s">
        <v>65</v>
      </c>
      <c r="C1017" t="str">
        <f t="shared" si="15"/>
        <v>HRKMAD</v>
      </c>
      <c r="D1017" t="s">
        <v>1107</v>
      </c>
      <c r="E1017">
        <v>1</v>
      </c>
      <c r="F1017">
        <v>1</v>
      </c>
    </row>
    <row r="1018" spans="1:6" x14ac:dyDescent="0.25">
      <c r="A1018" t="s">
        <v>58</v>
      </c>
      <c r="B1018" t="s">
        <v>66</v>
      </c>
      <c r="C1018" t="str">
        <f t="shared" si="15"/>
        <v>HRKMXN</v>
      </c>
      <c r="D1018" t="s">
        <v>1108</v>
      </c>
      <c r="E1018">
        <v>1</v>
      </c>
      <c r="F1018">
        <v>1</v>
      </c>
    </row>
    <row r="1019" spans="1:6" x14ac:dyDescent="0.25">
      <c r="A1019" t="s">
        <v>58</v>
      </c>
      <c r="B1019" t="s">
        <v>67</v>
      </c>
      <c r="C1019" t="str">
        <f t="shared" si="15"/>
        <v>HRKMYR</v>
      </c>
      <c r="D1019" t="s">
        <v>1109</v>
      </c>
      <c r="E1019">
        <v>1</v>
      </c>
      <c r="F1019">
        <v>1</v>
      </c>
    </row>
    <row r="1020" spans="1:6" x14ac:dyDescent="0.25">
      <c r="A1020" t="s">
        <v>58</v>
      </c>
      <c r="B1020" t="s">
        <v>68</v>
      </c>
      <c r="C1020" t="str">
        <f t="shared" si="15"/>
        <v>HRKNIO</v>
      </c>
      <c r="D1020" t="s">
        <v>1110</v>
      </c>
      <c r="E1020">
        <v>1</v>
      </c>
      <c r="F1020">
        <v>1</v>
      </c>
    </row>
    <row r="1021" spans="1:6" x14ac:dyDescent="0.25">
      <c r="A1021" t="s">
        <v>58</v>
      </c>
      <c r="B1021" t="s">
        <v>69</v>
      </c>
      <c r="C1021" t="str">
        <f t="shared" si="15"/>
        <v>HRKNOK</v>
      </c>
      <c r="D1021" t="s">
        <v>1111</v>
      </c>
      <c r="E1021">
        <v>1</v>
      </c>
      <c r="F1021">
        <v>1</v>
      </c>
    </row>
    <row r="1022" spans="1:6" x14ac:dyDescent="0.25">
      <c r="A1022" t="s">
        <v>58</v>
      </c>
      <c r="B1022" t="s">
        <v>70</v>
      </c>
      <c r="C1022" t="str">
        <f t="shared" si="15"/>
        <v>HRKNZD</v>
      </c>
      <c r="D1022" t="s">
        <v>1112</v>
      </c>
      <c r="E1022">
        <v>1</v>
      </c>
      <c r="F1022">
        <v>1</v>
      </c>
    </row>
    <row r="1023" spans="1:6" x14ac:dyDescent="0.25">
      <c r="A1023" t="s">
        <v>58</v>
      </c>
      <c r="B1023" t="s">
        <v>71</v>
      </c>
      <c r="C1023" t="str">
        <f t="shared" si="15"/>
        <v>HRKOMR</v>
      </c>
      <c r="D1023" t="s">
        <v>1113</v>
      </c>
      <c r="E1023">
        <v>1</v>
      </c>
      <c r="F1023">
        <v>1</v>
      </c>
    </row>
    <row r="1024" spans="1:6" x14ac:dyDescent="0.25">
      <c r="A1024" t="s">
        <v>58</v>
      </c>
      <c r="B1024" t="s">
        <v>72</v>
      </c>
      <c r="C1024" t="str">
        <f t="shared" si="15"/>
        <v>HRKPEN</v>
      </c>
      <c r="D1024" t="s">
        <v>1114</v>
      </c>
      <c r="E1024">
        <v>1</v>
      </c>
      <c r="F1024">
        <v>1</v>
      </c>
    </row>
    <row r="1025" spans="1:6" x14ac:dyDescent="0.25">
      <c r="A1025" t="s">
        <v>58</v>
      </c>
      <c r="B1025" t="s">
        <v>73</v>
      </c>
      <c r="C1025" t="str">
        <f t="shared" si="15"/>
        <v>HRKPHP</v>
      </c>
      <c r="D1025" t="s">
        <v>1115</v>
      </c>
      <c r="E1025">
        <v>1</v>
      </c>
      <c r="F1025">
        <v>1</v>
      </c>
    </row>
    <row r="1026" spans="1:6" x14ac:dyDescent="0.25">
      <c r="A1026" t="s">
        <v>58</v>
      </c>
      <c r="B1026" t="s">
        <v>74</v>
      </c>
      <c r="C1026" t="str">
        <f t="shared" si="15"/>
        <v>HRKPLN</v>
      </c>
      <c r="D1026" t="s">
        <v>1116</v>
      </c>
      <c r="E1026">
        <v>1</v>
      </c>
      <c r="F1026">
        <v>1</v>
      </c>
    </row>
    <row r="1027" spans="1:6" x14ac:dyDescent="0.25">
      <c r="A1027" t="s">
        <v>58</v>
      </c>
      <c r="B1027" t="s">
        <v>75</v>
      </c>
      <c r="C1027" t="str">
        <f t="shared" ref="C1027:C1090" si="16">A1027&amp;B1027</f>
        <v>HRKQAR</v>
      </c>
      <c r="D1027" t="s">
        <v>1117</v>
      </c>
      <c r="E1027">
        <v>1</v>
      </c>
      <c r="F1027">
        <v>1</v>
      </c>
    </row>
    <row r="1028" spans="1:6" x14ac:dyDescent="0.25">
      <c r="A1028" t="s">
        <v>58</v>
      </c>
      <c r="B1028" t="s">
        <v>76</v>
      </c>
      <c r="C1028" t="str">
        <f t="shared" si="16"/>
        <v>HRKRON</v>
      </c>
      <c r="D1028" t="s">
        <v>1118</v>
      </c>
      <c r="E1028">
        <v>1</v>
      </c>
      <c r="F1028">
        <v>1</v>
      </c>
    </row>
    <row r="1029" spans="1:6" x14ac:dyDescent="0.25">
      <c r="A1029" t="s">
        <v>58</v>
      </c>
      <c r="B1029" t="s">
        <v>77</v>
      </c>
      <c r="C1029" t="str">
        <f t="shared" si="16"/>
        <v>HRKRUB</v>
      </c>
      <c r="D1029" t="s">
        <v>1119</v>
      </c>
      <c r="E1029">
        <v>1</v>
      </c>
      <c r="F1029">
        <v>1</v>
      </c>
    </row>
    <row r="1030" spans="1:6" x14ac:dyDescent="0.25">
      <c r="A1030" t="s">
        <v>58</v>
      </c>
      <c r="B1030" t="s">
        <v>78</v>
      </c>
      <c r="C1030" t="str">
        <f t="shared" si="16"/>
        <v>HRKSAR</v>
      </c>
      <c r="D1030" t="s">
        <v>1120</v>
      </c>
      <c r="E1030">
        <v>1</v>
      </c>
      <c r="F1030">
        <v>1</v>
      </c>
    </row>
    <row r="1031" spans="1:6" x14ac:dyDescent="0.25">
      <c r="A1031" t="s">
        <v>58</v>
      </c>
      <c r="B1031" t="s">
        <v>79</v>
      </c>
      <c r="C1031" t="str">
        <f t="shared" si="16"/>
        <v>HRKSEK</v>
      </c>
      <c r="D1031" t="s">
        <v>1121</v>
      </c>
      <c r="E1031">
        <v>1</v>
      </c>
      <c r="F1031">
        <v>1</v>
      </c>
    </row>
    <row r="1032" spans="1:6" x14ac:dyDescent="0.25">
      <c r="A1032" t="s">
        <v>58</v>
      </c>
      <c r="B1032" t="s">
        <v>80</v>
      </c>
      <c r="C1032" t="str">
        <f t="shared" si="16"/>
        <v>HRKSGD</v>
      </c>
      <c r="D1032" t="s">
        <v>1122</v>
      </c>
      <c r="E1032">
        <v>1</v>
      </c>
      <c r="F1032">
        <v>1</v>
      </c>
    </row>
    <row r="1033" spans="1:6" x14ac:dyDescent="0.25">
      <c r="A1033" t="s">
        <v>58</v>
      </c>
      <c r="B1033" t="s">
        <v>81</v>
      </c>
      <c r="C1033" t="str">
        <f t="shared" si="16"/>
        <v>HRKTHB</v>
      </c>
      <c r="D1033" t="s">
        <v>1123</v>
      </c>
      <c r="E1033">
        <v>1</v>
      </c>
      <c r="F1033">
        <v>1</v>
      </c>
    </row>
    <row r="1034" spans="1:6" x14ac:dyDescent="0.25">
      <c r="A1034" t="s">
        <v>58</v>
      </c>
      <c r="B1034" t="s">
        <v>82</v>
      </c>
      <c r="C1034" t="str">
        <f t="shared" si="16"/>
        <v>HRKTND</v>
      </c>
      <c r="D1034" t="s">
        <v>1124</v>
      </c>
      <c r="E1034">
        <v>1</v>
      </c>
      <c r="F1034">
        <v>1</v>
      </c>
    </row>
    <row r="1035" spans="1:6" x14ac:dyDescent="0.25">
      <c r="A1035" t="s">
        <v>58</v>
      </c>
      <c r="B1035" t="s">
        <v>83</v>
      </c>
      <c r="C1035" t="str">
        <f t="shared" si="16"/>
        <v>HRKTRY</v>
      </c>
      <c r="D1035" t="s">
        <v>1125</v>
      </c>
      <c r="E1035">
        <v>1</v>
      </c>
      <c r="F1035">
        <v>1</v>
      </c>
    </row>
    <row r="1036" spans="1:6" x14ac:dyDescent="0.25">
      <c r="A1036" t="s">
        <v>58</v>
      </c>
      <c r="B1036" t="s">
        <v>84</v>
      </c>
      <c r="C1036" t="str">
        <f t="shared" si="16"/>
        <v>HRKTWD</v>
      </c>
      <c r="D1036" t="s">
        <v>1126</v>
      </c>
      <c r="E1036">
        <v>1</v>
      </c>
      <c r="F1036">
        <v>1</v>
      </c>
    </row>
    <row r="1037" spans="1:6" x14ac:dyDescent="0.25">
      <c r="A1037" t="s">
        <v>58</v>
      </c>
      <c r="B1037" t="s">
        <v>85</v>
      </c>
      <c r="C1037" t="str">
        <f t="shared" si="16"/>
        <v>HRKUAH</v>
      </c>
      <c r="D1037" t="s">
        <v>1127</v>
      </c>
      <c r="E1037">
        <v>1</v>
      </c>
      <c r="F1037">
        <v>1</v>
      </c>
    </row>
    <row r="1038" spans="1:6" x14ac:dyDescent="0.25">
      <c r="A1038" t="s">
        <v>58</v>
      </c>
      <c r="B1038" t="s">
        <v>86</v>
      </c>
      <c r="C1038" t="str">
        <f t="shared" si="16"/>
        <v>HRKUSD</v>
      </c>
      <c r="D1038" t="s">
        <v>1128</v>
      </c>
      <c r="E1038">
        <v>1</v>
      </c>
      <c r="F1038">
        <v>1</v>
      </c>
    </row>
    <row r="1039" spans="1:6" x14ac:dyDescent="0.25">
      <c r="A1039" t="s">
        <v>58</v>
      </c>
      <c r="B1039" t="s">
        <v>87</v>
      </c>
      <c r="C1039" t="str">
        <f t="shared" si="16"/>
        <v>HRKUYU</v>
      </c>
      <c r="D1039" t="s">
        <v>1129</v>
      </c>
      <c r="E1039">
        <v>1</v>
      </c>
      <c r="F1039">
        <v>1</v>
      </c>
    </row>
    <row r="1040" spans="1:6" x14ac:dyDescent="0.25">
      <c r="A1040" t="s">
        <v>58</v>
      </c>
      <c r="B1040" t="s">
        <v>88</v>
      </c>
      <c r="C1040" t="str">
        <f t="shared" si="16"/>
        <v>HRKVND</v>
      </c>
      <c r="D1040" t="s">
        <v>1130</v>
      </c>
      <c r="E1040">
        <v>1</v>
      </c>
      <c r="F1040">
        <v>1</v>
      </c>
    </row>
    <row r="1041" spans="1:6" x14ac:dyDescent="0.25">
      <c r="A1041" t="s">
        <v>58</v>
      </c>
      <c r="B1041" t="s">
        <v>89</v>
      </c>
      <c r="C1041" t="str">
        <f t="shared" si="16"/>
        <v>HRKZAR</v>
      </c>
      <c r="D1041" t="s">
        <v>1131</v>
      </c>
      <c r="E1041">
        <v>1</v>
      </c>
      <c r="F1041">
        <v>1</v>
      </c>
    </row>
    <row r="1042" spans="1:6" x14ac:dyDescent="0.25">
      <c r="A1042" t="s">
        <v>59</v>
      </c>
      <c r="B1042" t="s">
        <v>41</v>
      </c>
      <c r="C1042" t="str">
        <f t="shared" si="16"/>
        <v>HUFAED</v>
      </c>
      <c r="D1042" t="s">
        <v>1132</v>
      </c>
      <c r="E1042">
        <v>1</v>
      </c>
      <c r="F1042">
        <v>1</v>
      </c>
    </row>
    <row r="1043" spans="1:6" x14ac:dyDescent="0.25">
      <c r="A1043" t="s">
        <v>59</v>
      </c>
      <c r="B1043" t="s">
        <v>42</v>
      </c>
      <c r="C1043" t="str">
        <f t="shared" si="16"/>
        <v>HUFARS</v>
      </c>
      <c r="D1043" t="s">
        <v>1133</v>
      </c>
      <c r="E1043">
        <v>1</v>
      </c>
      <c r="F1043">
        <v>1</v>
      </c>
    </row>
    <row r="1044" spans="1:6" x14ac:dyDescent="0.25">
      <c r="A1044" t="s">
        <v>59</v>
      </c>
      <c r="B1044" t="s">
        <v>43</v>
      </c>
      <c r="C1044" t="str">
        <f t="shared" si="16"/>
        <v>HUFAUD</v>
      </c>
      <c r="D1044" t="s">
        <v>1134</v>
      </c>
      <c r="E1044">
        <v>1</v>
      </c>
      <c r="F1044">
        <v>1</v>
      </c>
    </row>
    <row r="1045" spans="1:6" x14ac:dyDescent="0.25">
      <c r="A1045" t="s">
        <v>59</v>
      </c>
      <c r="B1045" t="s">
        <v>44</v>
      </c>
      <c r="C1045" t="str">
        <f t="shared" si="16"/>
        <v>HUFBGN</v>
      </c>
      <c r="D1045" t="s">
        <v>1135</v>
      </c>
      <c r="E1045">
        <v>1</v>
      </c>
      <c r="F1045">
        <v>1</v>
      </c>
    </row>
    <row r="1046" spans="1:6" x14ac:dyDescent="0.25">
      <c r="A1046" t="s">
        <v>59</v>
      </c>
      <c r="B1046" t="s">
        <v>45</v>
      </c>
      <c r="C1046" t="str">
        <f t="shared" si="16"/>
        <v>HUFBOB</v>
      </c>
      <c r="D1046" t="s">
        <v>1136</v>
      </c>
      <c r="E1046">
        <v>1</v>
      </c>
      <c r="F1046">
        <v>1</v>
      </c>
    </row>
    <row r="1047" spans="1:6" x14ac:dyDescent="0.25">
      <c r="A1047" t="s">
        <v>59</v>
      </c>
      <c r="B1047" t="s">
        <v>46</v>
      </c>
      <c r="C1047" t="str">
        <f t="shared" si="16"/>
        <v>HUFBRL</v>
      </c>
      <c r="D1047" t="s">
        <v>1137</v>
      </c>
      <c r="E1047">
        <v>1</v>
      </c>
      <c r="F1047">
        <v>1</v>
      </c>
    </row>
    <row r="1048" spans="1:6" x14ac:dyDescent="0.25">
      <c r="A1048" t="s">
        <v>59</v>
      </c>
      <c r="B1048" t="s">
        <v>47</v>
      </c>
      <c r="C1048" t="str">
        <f t="shared" si="16"/>
        <v>HUFCAD</v>
      </c>
      <c r="D1048" t="s">
        <v>1138</v>
      </c>
      <c r="E1048">
        <v>1</v>
      </c>
      <c r="F1048">
        <v>1</v>
      </c>
    </row>
    <row r="1049" spans="1:6" x14ac:dyDescent="0.25">
      <c r="A1049" t="s">
        <v>59</v>
      </c>
      <c r="B1049" t="s">
        <v>48</v>
      </c>
      <c r="C1049" t="str">
        <f t="shared" si="16"/>
        <v>HUFCHF</v>
      </c>
      <c r="D1049" t="s">
        <v>1139</v>
      </c>
      <c r="E1049">
        <v>1</v>
      </c>
      <c r="F1049">
        <v>1</v>
      </c>
    </row>
    <row r="1050" spans="1:6" x14ac:dyDescent="0.25">
      <c r="A1050" t="s">
        <v>59</v>
      </c>
      <c r="B1050" t="s">
        <v>49</v>
      </c>
      <c r="C1050" t="str">
        <f t="shared" si="16"/>
        <v>HUFCLP</v>
      </c>
      <c r="D1050" t="s">
        <v>1140</v>
      </c>
      <c r="E1050">
        <v>1</v>
      </c>
      <c r="F1050">
        <v>1</v>
      </c>
    </row>
    <row r="1051" spans="1:6" x14ac:dyDescent="0.25">
      <c r="A1051" t="s">
        <v>59</v>
      </c>
      <c r="B1051" t="s">
        <v>50</v>
      </c>
      <c r="C1051" t="str">
        <f t="shared" si="16"/>
        <v>HUFCNY</v>
      </c>
      <c r="D1051" t="s">
        <v>1141</v>
      </c>
      <c r="E1051">
        <v>1</v>
      </c>
      <c r="F1051">
        <v>1</v>
      </c>
    </row>
    <row r="1052" spans="1:6" x14ac:dyDescent="0.25">
      <c r="A1052" t="s">
        <v>59</v>
      </c>
      <c r="B1052" t="s">
        <v>51</v>
      </c>
      <c r="C1052" t="str">
        <f t="shared" si="16"/>
        <v>HUFCOP</v>
      </c>
      <c r="D1052" t="s">
        <v>1142</v>
      </c>
      <c r="E1052">
        <v>1</v>
      </c>
      <c r="F1052">
        <v>1</v>
      </c>
    </row>
    <row r="1053" spans="1:6" x14ac:dyDescent="0.25">
      <c r="A1053" t="s">
        <v>59</v>
      </c>
      <c r="B1053" t="s">
        <v>52</v>
      </c>
      <c r="C1053" t="str">
        <f t="shared" si="16"/>
        <v>HUFCZK</v>
      </c>
      <c r="D1053" t="s">
        <v>1143</v>
      </c>
      <c r="E1053">
        <v>1</v>
      </c>
      <c r="F1053">
        <v>1</v>
      </c>
    </row>
    <row r="1054" spans="1:6" x14ac:dyDescent="0.25">
      <c r="A1054" t="s">
        <v>59</v>
      </c>
      <c r="B1054" t="s">
        <v>53</v>
      </c>
      <c r="C1054" t="str">
        <f t="shared" si="16"/>
        <v>HUFDKK</v>
      </c>
      <c r="D1054" t="s">
        <v>1144</v>
      </c>
      <c r="E1054">
        <v>1</v>
      </c>
      <c r="F1054">
        <v>1</v>
      </c>
    </row>
    <row r="1055" spans="1:6" x14ac:dyDescent="0.25">
      <c r="A1055" t="s">
        <v>59</v>
      </c>
      <c r="B1055" t="s">
        <v>54</v>
      </c>
      <c r="C1055" t="str">
        <f t="shared" si="16"/>
        <v>HUFDOP</v>
      </c>
      <c r="D1055" t="s">
        <v>1145</v>
      </c>
      <c r="E1055">
        <v>1</v>
      </c>
      <c r="F1055">
        <v>1</v>
      </c>
    </row>
    <row r="1056" spans="1:6" x14ac:dyDescent="0.25">
      <c r="A1056" t="s">
        <v>59</v>
      </c>
      <c r="B1056" t="s">
        <v>36</v>
      </c>
      <c r="C1056" t="str">
        <f t="shared" si="16"/>
        <v>HUFEUR</v>
      </c>
      <c r="D1056" t="s">
        <v>1146</v>
      </c>
      <c r="E1056">
        <v>1</v>
      </c>
      <c r="F1056">
        <v>1</v>
      </c>
    </row>
    <row r="1057" spans="1:6" x14ac:dyDescent="0.25">
      <c r="A1057" t="s">
        <v>59</v>
      </c>
      <c r="B1057" t="s">
        <v>35</v>
      </c>
      <c r="C1057" t="str">
        <f t="shared" si="16"/>
        <v>HUFGBP</v>
      </c>
      <c r="D1057" t="s">
        <v>1147</v>
      </c>
      <c r="E1057">
        <v>1</v>
      </c>
      <c r="F1057">
        <v>1</v>
      </c>
    </row>
    <row r="1058" spans="1:6" x14ac:dyDescent="0.25">
      <c r="A1058" t="s">
        <v>59</v>
      </c>
      <c r="B1058" t="s">
        <v>55</v>
      </c>
      <c r="C1058" t="str">
        <f t="shared" si="16"/>
        <v>HUFGTQ</v>
      </c>
      <c r="D1058" t="s">
        <v>1148</v>
      </c>
      <c r="E1058">
        <v>1</v>
      </c>
      <c r="F1058">
        <v>1</v>
      </c>
    </row>
    <row r="1059" spans="1:6" x14ac:dyDescent="0.25">
      <c r="A1059" t="s">
        <v>59</v>
      </c>
      <c r="B1059" t="s">
        <v>56</v>
      </c>
      <c r="C1059" t="str">
        <f t="shared" si="16"/>
        <v>HUFHKD</v>
      </c>
      <c r="D1059" t="s">
        <v>1149</v>
      </c>
      <c r="E1059">
        <v>1</v>
      </c>
      <c r="F1059">
        <v>1</v>
      </c>
    </row>
    <row r="1060" spans="1:6" x14ac:dyDescent="0.25">
      <c r="A1060" t="s">
        <v>59</v>
      </c>
      <c r="B1060" t="s">
        <v>57</v>
      </c>
      <c r="C1060" t="str">
        <f t="shared" si="16"/>
        <v>HUFHNL</v>
      </c>
      <c r="D1060" t="s">
        <v>1150</v>
      </c>
      <c r="E1060">
        <v>1</v>
      </c>
      <c r="F1060">
        <v>1</v>
      </c>
    </row>
    <row r="1061" spans="1:6" x14ac:dyDescent="0.25">
      <c r="A1061" t="s">
        <v>59</v>
      </c>
      <c r="B1061" t="s">
        <v>58</v>
      </c>
      <c r="C1061" t="str">
        <f t="shared" si="16"/>
        <v>HUFHRK</v>
      </c>
      <c r="D1061" t="s">
        <v>1151</v>
      </c>
      <c r="E1061">
        <v>1</v>
      </c>
      <c r="F1061">
        <v>1</v>
      </c>
    </row>
    <row r="1062" spans="1:6" x14ac:dyDescent="0.25">
      <c r="A1062" t="s">
        <v>59</v>
      </c>
      <c r="B1062" t="s">
        <v>59</v>
      </c>
      <c r="C1062" t="str">
        <f t="shared" si="16"/>
        <v>HUFHUF</v>
      </c>
      <c r="D1062" t="s">
        <v>1152</v>
      </c>
      <c r="E1062">
        <v>1</v>
      </c>
      <c r="F1062">
        <v>1</v>
      </c>
    </row>
    <row r="1063" spans="1:6" x14ac:dyDescent="0.25">
      <c r="A1063" t="s">
        <v>59</v>
      </c>
      <c r="B1063" t="s">
        <v>60</v>
      </c>
      <c r="C1063" t="str">
        <f t="shared" si="16"/>
        <v>HUFIDR</v>
      </c>
      <c r="D1063" t="s">
        <v>1153</v>
      </c>
      <c r="E1063">
        <v>1</v>
      </c>
      <c r="F1063">
        <v>1</v>
      </c>
    </row>
    <row r="1064" spans="1:6" x14ac:dyDescent="0.25">
      <c r="A1064" t="s">
        <v>59</v>
      </c>
      <c r="B1064" t="s">
        <v>37</v>
      </c>
      <c r="C1064" t="str">
        <f t="shared" si="16"/>
        <v>HUFINR</v>
      </c>
      <c r="D1064" t="s">
        <v>1154</v>
      </c>
      <c r="E1064">
        <v>1</v>
      </c>
      <c r="F1064">
        <v>1</v>
      </c>
    </row>
    <row r="1065" spans="1:6" x14ac:dyDescent="0.25">
      <c r="A1065" t="s">
        <v>59</v>
      </c>
      <c r="B1065" t="s">
        <v>61</v>
      </c>
      <c r="C1065" t="str">
        <f t="shared" si="16"/>
        <v>HUFJPY</v>
      </c>
      <c r="D1065" t="s">
        <v>1155</v>
      </c>
      <c r="E1065">
        <v>1</v>
      </c>
      <c r="F1065">
        <v>1</v>
      </c>
    </row>
    <row r="1066" spans="1:6" x14ac:dyDescent="0.25">
      <c r="A1066" t="s">
        <v>59</v>
      </c>
      <c r="B1066" t="s">
        <v>62</v>
      </c>
      <c r="C1066" t="str">
        <f t="shared" si="16"/>
        <v>HUFKRW</v>
      </c>
      <c r="D1066" t="s">
        <v>1156</v>
      </c>
      <c r="E1066">
        <v>1</v>
      </c>
      <c r="F1066">
        <v>1</v>
      </c>
    </row>
    <row r="1067" spans="1:6" x14ac:dyDescent="0.25">
      <c r="A1067" t="s">
        <v>59</v>
      </c>
      <c r="B1067" t="s">
        <v>63</v>
      </c>
      <c r="C1067" t="str">
        <f t="shared" si="16"/>
        <v>HUFLTL</v>
      </c>
      <c r="D1067" t="s">
        <v>1157</v>
      </c>
      <c r="E1067">
        <v>1</v>
      </c>
      <c r="F1067">
        <v>1</v>
      </c>
    </row>
    <row r="1068" spans="1:6" x14ac:dyDescent="0.25">
      <c r="A1068" t="s">
        <v>59</v>
      </c>
      <c r="B1068" t="s">
        <v>64</v>
      </c>
      <c r="C1068" t="str">
        <f t="shared" si="16"/>
        <v>HUFLVL</v>
      </c>
      <c r="D1068" t="s">
        <v>1158</v>
      </c>
      <c r="E1068">
        <v>1</v>
      </c>
      <c r="F1068">
        <v>1</v>
      </c>
    </row>
    <row r="1069" spans="1:6" x14ac:dyDescent="0.25">
      <c r="A1069" t="s">
        <v>59</v>
      </c>
      <c r="B1069" t="s">
        <v>65</v>
      </c>
      <c r="C1069" t="str">
        <f t="shared" si="16"/>
        <v>HUFMAD</v>
      </c>
      <c r="D1069" t="s">
        <v>1159</v>
      </c>
      <c r="E1069">
        <v>1</v>
      </c>
      <c r="F1069">
        <v>1</v>
      </c>
    </row>
    <row r="1070" spans="1:6" x14ac:dyDescent="0.25">
      <c r="A1070" t="s">
        <v>59</v>
      </c>
      <c r="B1070" t="s">
        <v>66</v>
      </c>
      <c r="C1070" t="str">
        <f t="shared" si="16"/>
        <v>HUFMXN</v>
      </c>
      <c r="D1070" t="s">
        <v>1160</v>
      </c>
      <c r="E1070">
        <v>1</v>
      </c>
      <c r="F1070">
        <v>1</v>
      </c>
    </row>
    <row r="1071" spans="1:6" x14ac:dyDescent="0.25">
      <c r="A1071" t="s">
        <v>59</v>
      </c>
      <c r="B1071" t="s">
        <v>67</v>
      </c>
      <c r="C1071" t="str">
        <f t="shared" si="16"/>
        <v>HUFMYR</v>
      </c>
      <c r="D1071" t="s">
        <v>1161</v>
      </c>
      <c r="E1071">
        <v>1</v>
      </c>
      <c r="F1071">
        <v>1</v>
      </c>
    </row>
    <row r="1072" spans="1:6" x14ac:dyDescent="0.25">
      <c r="A1072" t="s">
        <v>59</v>
      </c>
      <c r="B1072" t="s">
        <v>68</v>
      </c>
      <c r="C1072" t="str">
        <f t="shared" si="16"/>
        <v>HUFNIO</v>
      </c>
      <c r="D1072" t="s">
        <v>1162</v>
      </c>
      <c r="E1072">
        <v>1</v>
      </c>
      <c r="F1072">
        <v>1</v>
      </c>
    </row>
    <row r="1073" spans="1:6" x14ac:dyDescent="0.25">
      <c r="A1073" t="s">
        <v>59</v>
      </c>
      <c r="B1073" t="s">
        <v>69</v>
      </c>
      <c r="C1073" t="str">
        <f t="shared" si="16"/>
        <v>HUFNOK</v>
      </c>
      <c r="D1073" t="s">
        <v>1163</v>
      </c>
      <c r="E1073">
        <v>1</v>
      </c>
      <c r="F1073">
        <v>1</v>
      </c>
    </row>
    <row r="1074" spans="1:6" x14ac:dyDescent="0.25">
      <c r="A1074" t="s">
        <v>59</v>
      </c>
      <c r="B1074" t="s">
        <v>70</v>
      </c>
      <c r="C1074" t="str">
        <f t="shared" si="16"/>
        <v>HUFNZD</v>
      </c>
      <c r="D1074" t="s">
        <v>1164</v>
      </c>
      <c r="E1074">
        <v>1</v>
      </c>
      <c r="F1074">
        <v>1</v>
      </c>
    </row>
    <row r="1075" spans="1:6" x14ac:dyDescent="0.25">
      <c r="A1075" t="s">
        <v>59</v>
      </c>
      <c r="B1075" t="s">
        <v>71</v>
      </c>
      <c r="C1075" t="str">
        <f t="shared" si="16"/>
        <v>HUFOMR</v>
      </c>
      <c r="D1075" t="s">
        <v>1165</v>
      </c>
      <c r="E1075">
        <v>1</v>
      </c>
      <c r="F1075">
        <v>1</v>
      </c>
    </row>
    <row r="1076" spans="1:6" x14ac:dyDescent="0.25">
      <c r="A1076" t="s">
        <v>59</v>
      </c>
      <c r="B1076" t="s">
        <v>72</v>
      </c>
      <c r="C1076" t="str">
        <f t="shared" si="16"/>
        <v>HUFPEN</v>
      </c>
      <c r="D1076" t="s">
        <v>1166</v>
      </c>
      <c r="E1076">
        <v>1</v>
      </c>
      <c r="F1076">
        <v>1</v>
      </c>
    </row>
    <row r="1077" spans="1:6" x14ac:dyDescent="0.25">
      <c r="A1077" t="s">
        <v>59</v>
      </c>
      <c r="B1077" t="s">
        <v>73</v>
      </c>
      <c r="C1077" t="str">
        <f t="shared" si="16"/>
        <v>HUFPHP</v>
      </c>
      <c r="D1077" t="s">
        <v>1167</v>
      </c>
      <c r="E1077">
        <v>1</v>
      </c>
      <c r="F1077">
        <v>1</v>
      </c>
    </row>
    <row r="1078" spans="1:6" x14ac:dyDescent="0.25">
      <c r="A1078" t="s">
        <v>59</v>
      </c>
      <c r="B1078" t="s">
        <v>74</v>
      </c>
      <c r="C1078" t="str">
        <f t="shared" si="16"/>
        <v>HUFPLN</v>
      </c>
      <c r="D1078" t="s">
        <v>1168</v>
      </c>
      <c r="E1078">
        <v>1</v>
      </c>
      <c r="F1078">
        <v>1</v>
      </c>
    </row>
    <row r="1079" spans="1:6" x14ac:dyDescent="0.25">
      <c r="A1079" t="s">
        <v>59</v>
      </c>
      <c r="B1079" t="s">
        <v>75</v>
      </c>
      <c r="C1079" t="str">
        <f t="shared" si="16"/>
        <v>HUFQAR</v>
      </c>
      <c r="D1079" t="s">
        <v>1169</v>
      </c>
      <c r="E1079">
        <v>1</v>
      </c>
      <c r="F1079">
        <v>1</v>
      </c>
    </row>
    <row r="1080" spans="1:6" x14ac:dyDescent="0.25">
      <c r="A1080" t="s">
        <v>59</v>
      </c>
      <c r="B1080" t="s">
        <v>76</v>
      </c>
      <c r="C1080" t="str">
        <f t="shared" si="16"/>
        <v>HUFRON</v>
      </c>
      <c r="D1080" t="s">
        <v>1170</v>
      </c>
      <c r="E1080">
        <v>1</v>
      </c>
      <c r="F1080">
        <v>1</v>
      </c>
    </row>
    <row r="1081" spans="1:6" x14ac:dyDescent="0.25">
      <c r="A1081" t="s">
        <v>59</v>
      </c>
      <c r="B1081" t="s">
        <v>77</v>
      </c>
      <c r="C1081" t="str">
        <f t="shared" si="16"/>
        <v>HUFRUB</v>
      </c>
      <c r="D1081" t="s">
        <v>1171</v>
      </c>
      <c r="E1081">
        <v>1</v>
      </c>
      <c r="F1081">
        <v>1</v>
      </c>
    </row>
    <row r="1082" spans="1:6" x14ac:dyDescent="0.25">
      <c r="A1082" t="s">
        <v>59</v>
      </c>
      <c r="B1082" t="s">
        <v>78</v>
      </c>
      <c r="C1082" t="str">
        <f t="shared" si="16"/>
        <v>HUFSAR</v>
      </c>
      <c r="D1082" t="s">
        <v>1172</v>
      </c>
      <c r="E1082">
        <v>1</v>
      </c>
      <c r="F1082">
        <v>1</v>
      </c>
    </row>
    <row r="1083" spans="1:6" x14ac:dyDescent="0.25">
      <c r="A1083" t="s">
        <v>59</v>
      </c>
      <c r="B1083" t="s">
        <v>79</v>
      </c>
      <c r="C1083" t="str">
        <f t="shared" si="16"/>
        <v>HUFSEK</v>
      </c>
      <c r="D1083" t="s">
        <v>1173</v>
      </c>
      <c r="E1083">
        <v>1</v>
      </c>
      <c r="F1083">
        <v>1</v>
      </c>
    </row>
    <row r="1084" spans="1:6" x14ac:dyDescent="0.25">
      <c r="A1084" t="s">
        <v>59</v>
      </c>
      <c r="B1084" t="s">
        <v>80</v>
      </c>
      <c r="C1084" t="str">
        <f t="shared" si="16"/>
        <v>HUFSGD</v>
      </c>
      <c r="D1084" t="s">
        <v>1174</v>
      </c>
      <c r="E1084">
        <v>1</v>
      </c>
      <c r="F1084">
        <v>1</v>
      </c>
    </row>
    <row r="1085" spans="1:6" x14ac:dyDescent="0.25">
      <c r="A1085" t="s">
        <v>59</v>
      </c>
      <c r="B1085" t="s">
        <v>81</v>
      </c>
      <c r="C1085" t="str">
        <f t="shared" si="16"/>
        <v>HUFTHB</v>
      </c>
      <c r="D1085" t="s">
        <v>1175</v>
      </c>
      <c r="E1085">
        <v>1</v>
      </c>
      <c r="F1085">
        <v>1</v>
      </c>
    </row>
    <row r="1086" spans="1:6" x14ac:dyDescent="0.25">
      <c r="A1086" t="s">
        <v>59</v>
      </c>
      <c r="B1086" t="s">
        <v>82</v>
      </c>
      <c r="C1086" t="str">
        <f t="shared" si="16"/>
        <v>HUFTND</v>
      </c>
      <c r="D1086" t="s">
        <v>1176</v>
      </c>
      <c r="E1086">
        <v>1</v>
      </c>
      <c r="F1086">
        <v>1</v>
      </c>
    </row>
    <row r="1087" spans="1:6" x14ac:dyDescent="0.25">
      <c r="A1087" t="s">
        <v>59</v>
      </c>
      <c r="B1087" t="s">
        <v>83</v>
      </c>
      <c r="C1087" t="str">
        <f t="shared" si="16"/>
        <v>HUFTRY</v>
      </c>
      <c r="D1087" t="s">
        <v>1177</v>
      </c>
      <c r="E1087">
        <v>1</v>
      </c>
      <c r="F1087">
        <v>1</v>
      </c>
    </row>
    <row r="1088" spans="1:6" x14ac:dyDescent="0.25">
      <c r="A1088" t="s">
        <v>59</v>
      </c>
      <c r="B1088" t="s">
        <v>84</v>
      </c>
      <c r="C1088" t="str">
        <f t="shared" si="16"/>
        <v>HUFTWD</v>
      </c>
      <c r="D1088" t="s">
        <v>1178</v>
      </c>
      <c r="E1088">
        <v>1</v>
      </c>
      <c r="F1088">
        <v>1</v>
      </c>
    </row>
    <row r="1089" spans="1:6" x14ac:dyDescent="0.25">
      <c r="A1089" t="s">
        <v>59</v>
      </c>
      <c r="B1089" t="s">
        <v>85</v>
      </c>
      <c r="C1089" t="str">
        <f t="shared" si="16"/>
        <v>HUFUAH</v>
      </c>
      <c r="D1089" t="s">
        <v>1179</v>
      </c>
      <c r="E1089">
        <v>1</v>
      </c>
      <c r="F1089">
        <v>1</v>
      </c>
    </row>
    <row r="1090" spans="1:6" x14ac:dyDescent="0.25">
      <c r="A1090" t="s">
        <v>59</v>
      </c>
      <c r="B1090" t="s">
        <v>86</v>
      </c>
      <c r="C1090" t="str">
        <f t="shared" si="16"/>
        <v>HUFUSD</v>
      </c>
      <c r="D1090" t="s">
        <v>1180</v>
      </c>
      <c r="E1090">
        <v>1</v>
      </c>
      <c r="F1090">
        <v>1</v>
      </c>
    </row>
    <row r="1091" spans="1:6" x14ac:dyDescent="0.25">
      <c r="A1091" t="s">
        <v>59</v>
      </c>
      <c r="B1091" t="s">
        <v>87</v>
      </c>
      <c r="C1091" t="str">
        <f t="shared" ref="C1091:C1154" si="17">A1091&amp;B1091</f>
        <v>HUFUYU</v>
      </c>
      <c r="D1091" t="s">
        <v>1181</v>
      </c>
      <c r="E1091">
        <v>1</v>
      </c>
      <c r="F1091">
        <v>1</v>
      </c>
    </row>
    <row r="1092" spans="1:6" x14ac:dyDescent="0.25">
      <c r="A1092" t="s">
        <v>59</v>
      </c>
      <c r="B1092" t="s">
        <v>88</v>
      </c>
      <c r="C1092" t="str">
        <f t="shared" si="17"/>
        <v>HUFVND</v>
      </c>
      <c r="D1092" t="s">
        <v>1182</v>
      </c>
      <c r="E1092">
        <v>1</v>
      </c>
      <c r="F1092">
        <v>1</v>
      </c>
    </row>
    <row r="1093" spans="1:6" x14ac:dyDescent="0.25">
      <c r="A1093" t="s">
        <v>59</v>
      </c>
      <c r="B1093" t="s">
        <v>89</v>
      </c>
      <c r="C1093" t="str">
        <f t="shared" si="17"/>
        <v>HUFZAR</v>
      </c>
      <c r="D1093" t="s">
        <v>1183</v>
      </c>
      <c r="E1093">
        <v>1</v>
      </c>
      <c r="F1093">
        <v>1</v>
      </c>
    </row>
    <row r="1094" spans="1:6" x14ac:dyDescent="0.25">
      <c r="A1094" t="s">
        <v>60</v>
      </c>
      <c r="B1094" t="s">
        <v>41</v>
      </c>
      <c r="C1094" t="str">
        <f t="shared" si="17"/>
        <v>IDRAED</v>
      </c>
      <c r="D1094" t="s">
        <v>1184</v>
      </c>
      <c r="E1094">
        <v>1</v>
      </c>
      <c r="F1094">
        <v>1</v>
      </c>
    </row>
    <row r="1095" spans="1:6" x14ac:dyDescent="0.25">
      <c r="A1095" t="s">
        <v>60</v>
      </c>
      <c r="B1095" t="s">
        <v>42</v>
      </c>
      <c r="C1095" t="str">
        <f t="shared" si="17"/>
        <v>IDRARS</v>
      </c>
      <c r="D1095" t="s">
        <v>1185</v>
      </c>
      <c r="E1095">
        <v>1</v>
      </c>
      <c r="F1095">
        <v>1</v>
      </c>
    </row>
    <row r="1096" spans="1:6" x14ac:dyDescent="0.25">
      <c r="A1096" t="s">
        <v>60</v>
      </c>
      <c r="B1096" t="s">
        <v>43</v>
      </c>
      <c r="C1096" t="str">
        <f t="shared" si="17"/>
        <v>IDRAUD</v>
      </c>
      <c r="D1096" t="s">
        <v>1186</v>
      </c>
      <c r="E1096">
        <v>1</v>
      </c>
      <c r="F1096">
        <v>1</v>
      </c>
    </row>
    <row r="1097" spans="1:6" x14ac:dyDescent="0.25">
      <c r="A1097" t="s">
        <v>60</v>
      </c>
      <c r="B1097" t="s">
        <v>44</v>
      </c>
      <c r="C1097" t="str">
        <f t="shared" si="17"/>
        <v>IDRBGN</v>
      </c>
      <c r="D1097" t="s">
        <v>1187</v>
      </c>
      <c r="E1097">
        <v>1</v>
      </c>
      <c r="F1097">
        <v>1</v>
      </c>
    </row>
    <row r="1098" spans="1:6" x14ac:dyDescent="0.25">
      <c r="A1098" t="s">
        <v>60</v>
      </c>
      <c r="B1098" t="s">
        <v>45</v>
      </c>
      <c r="C1098" t="str">
        <f t="shared" si="17"/>
        <v>IDRBOB</v>
      </c>
      <c r="D1098" t="s">
        <v>1188</v>
      </c>
      <c r="E1098">
        <v>1</v>
      </c>
      <c r="F1098">
        <v>1</v>
      </c>
    </row>
    <row r="1099" spans="1:6" x14ac:dyDescent="0.25">
      <c r="A1099" t="s">
        <v>60</v>
      </c>
      <c r="B1099" t="s">
        <v>46</v>
      </c>
      <c r="C1099" t="str">
        <f t="shared" si="17"/>
        <v>IDRBRL</v>
      </c>
      <c r="D1099" t="s">
        <v>1189</v>
      </c>
      <c r="E1099">
        <v>1</v>
      </c>
      <c r="F1099">
        <v>1</v>
      </c>
    </row>
    <row r="1100" spans="1:6" x14ac:dyDescent="0.25">
      <c r="A1100" t="s">
        <v>60</v>
      </c>
      <c r="B1100" t="s">
        <v>47</v>
      </c>
      <c r="C1100" t="str">
        <f t="shared" si="17"/>
        <v>IDRCAD</v>
      </c>
      <c r="D1100" t="s">
        <v>1190</v>
      </c>
      <c r="E1100">
        <v>1</v>
      </c>
      <c r="F1100">
        <v>1</v>
      </c>
    </row>
    <row r="1101" spans="1:6" x14ac:dyDescent="0.25">
      <c r="A1101" t="s">
        <v>60</v>
      </c>
      <c r="B1101" t="s">
        <v>48</v>
      </c>
      <c r="C1101" t="str">
        <f t="shared" si="17"/>
        <v>IDRCHF</v>
      </c>
      <c r="D1101" t="s">
        <v>1191</v>
      </c>
      <c r="E1101">
        <v>1</v>
      </c>
      <c r="F1101">
        <v>1</v>
      </c>
    </row>
    <row r="1102" spans="1:6" x14ac:dyDescent="0.25">
      <c r="A1102" t="s">
        <v>60</v>
      </c>
      <c r="B1102" t="s">
        <v>49</v>
      </c>
      <c r="C1102" t="str">
        <f t="shared" si="17"/>
        <v>IDRCLP</v>
      </c>
      <c r="D1102" t="s">
        <v>1192</v>
      </c>
      <c r="E1102">
        <v>1</v>
      </c>
      <c r="F1102">
        <v>1</v>
      </c>
    </row>
    <row r="1103" spans="1:6" x14ac:dyDescent="0.25">
      <c r="A1103" t="s">
        <v>60</v>
      </c>
      <c r="B1103" t="s">
        <v>50</v>
      </c>
      <c r="C1103" t="str">
        <f t="shared" si="17"/>
        <v>IDRCNY</v>
      </c>
      <c r="D1103" t="s">
        <v>1193</v>
      </c>
      <c r="E1103">
        <v>1</v>
      </c>
      <c r="F1103">
        <v>1</v>
      </c>
    </row>
    <row r="1104" spans="1:6" x14ac:dyDescent="0.25">
      <c r="A1104" t="s">
        <v>60</v>
      </c>
      <c r="B1104" t="s">
        <v>51</v>
      </c>
      <c r="C1104" t="str">
        <f t="shared" si="17"/>
        <v>IDRCOP</v>
      </c>
      <c r="D1104" t="s">
        <v>1194</v>
      </c>
      <c r="E1104">
        <v>1</v>
      </c>
      <c r="F1104">
        <v>1</v>
      </c>
    </row>
    <row r="1105" spans="1:6" x14ac:dyDescent="0.25">
      <c r="A1105" t="s">
        <v>60</v>
      </c>
      <c r="B1105" t="s">
        <v>52</v>
      </c>
      <c r="C1105" t="str">
        <f t="shared" si="17"/>
        <v>IDRCZK</v>
      </c>
      <c r="D1105" t="s">
        <v>1195</v>
      </c>
      <c r="E1105">
        <v>1</v>
      </c>
      <c r="F1105">
        <v>1</v>
      </c>
    </row>
    <row r="1106" spans="1:6" x14ac:dyDescent="0.25">
      <c r="A1106" t="s">
        <v>60</v>
      </c>
      <c r="B1106" t="s">
        <v>53</v>
      </c>
      <c r="C1106" t="str">
        <f t="shared" si="17"/>
        <v>IDRDKK</v>
      </c>
      <c r="D1106" t="s">
        <v>1196</v>
      </c>
      <c r="E1106">
        <v>1</v>
      </c>
      <c r="F1106">
        <v>1</v>
      </c>
    </row>
    <row r="1107" spans="1:6" x14ac:dyDescent="0.25">
      <c r="A1107" t="s">
        <v>60</v>
      </c>
      <c r="B1107" t="s">
        <v>54</v>
      </c>
      <c r="C1107" t="str">
        <f t="shared" si="17"/>
        <v>IDRDOP</v>
      </c>
      <c r="D1107" t="s">
        <v>1197</v>
      </c>
      <c r="E1107">
        <v>1</v>
      </c>
      <c r="F1107">
        <v>1</v>
      </c>
    </row>
    <row r="1108" spans="1:6" x14ac:dyDescent="0.25">
      <c r="A1108" t="s">
        <v>60</v>
      </c>
      <c r="B1108" t="s">
        <v>36</v>
      </c>
      <c r="C1108" t="str">
        <f t="shared" si="17"/>
        <v>IDREUR</v>
      </c>
      <c r="D1108" t="s">
        <v>1198</v>
      </c>
      <c r="E1108">
        <v>1</v>
      </c>
      <c r="F1108">
        <v>1</v>
      </c>
    </row>
    <row r="1109" spans="1:6" x14ac:dyDescent="0.25">
      <c r="A1109" t="s">
        <v>60</v>
      </c>
      <c r="B1109" t="s">
        <v>35</v>
      </c>
      <c r="C1109" t="str">
        <f t="shared" si="17"/>
        <v>IDRGBP</v>
      </c>
      <c r="D1109" t="s">
        <v>1199</v>
      </c>
      <c r="E1109">
        <v>1</v>
      </c>
      <c r="F1109">
        <v>1</v>
      </c>
    </row>
    <row r="1110" spans="1:6" x14ac:dyDescent="0.25">
      <c r="A1110" t="s">
        <v>60</v>
      </c>
      <c r="B1110" t="s">
        <v>55</v>
      </c>
      <c r="C1110" t="str">
        <f t="shared" si="17"/>
        <v>IDRGTQ</v>
      </c>
      <c r="D1110" t="s">
        <v>1200</v>
      </c>
      <c r="E1110">
        <v>1</v>
      </c>
      <c r="F1110">
        <v>1</v>
      </c>
    </row>
    <row r="1111" spans="1:6" x14ac:dyDescent="0.25">
      <c r="A1111" t="s">
        <v>60</v>
      </c>
      <c r="B1111" t="s">
        <v>56</v>
      </c>
      <c r="C1111" t="str">
        <f t="shared" si="17"/>
        <v>IDRHKD</v>
      </c>
      <c r="D1111" t="s">
        <v>1201</v>
      </c>
      <c r="E1111">
        <v>1</v>
      </c>
      <c r="F1111">
        <v>1</v>
      </c>
    </row>
    <row r="1112" spans="1:6" x14ac:dyDescent="0.25">
      <c r="A1112" t="s">
        <v>60</v>
      </c>
      <c r="B1112" t="s">
        <v>57</v>
      </c>
      <c r="C1112" t="str">
        <f t="shared" si="17"/>
        <v>IDRHNL</v>
      </c>
      <c r="D1112" t="s">
        <v>1202</v>
      </c>
      <c r="E1112">
        <v>1</v>
      </c>
      <c r="F1112">
        <v>1</v>
      </c>
    </row>
    <row r="1113" spans="1:6" x14ac:dyDescent="0.25">
      <c r="A1113" t="s">
        <v>60</v>
      </c>
      <c r="B1113" t="s">
        <v>58</v>
      </c>
      <c r="C1113" t="str">
        <f t="shared" si="17"/>
        <v>IDRHRK</v>
      </c>
      <c r="D1113" t="s">
        <v>1203</v>
      </c>
      <c r="E1113">
        <v>1</v>
      </c>
      <c r="F1113">
        <v>1</v>
      </c>
    </row>
    <row r="1114" spans="1:6" x14ac:dyDescent="0.25">
      <c r="A1114" t="s">
        <v>60</v>
      </c>
      <c r="B1114" t="s">
        <v>59</v>
      </c>
      <c r="C1114" t="str">
        <f t="shared" si="17"/>
        <v>IDRHUF</v>
      </c>
      <c r="D1114" t="s">
        <v>1204</v>
      </c>
      <c r="E1114">
        <v>1</v>
      </c>
      <c r="F1114">
        <v>1</v>
      </c>
    </row>
    <row r="1115" spans="1:6" x14ac:dyDescent="0.25">
      <c r="A1115" t="s">
        <v>60</v>
      </c>
      <c r="B1115" t="s">
        <v>60</v>
      </c>
      <c r="C1115" t="str">
        <f t="shared" si="17"/>
        <v>IDRIDR</v>
      </c>
      <c r="D1115" t="s">
        <v>1205</v>
      </c>
      <c r="E1115">
        <v>1</v>
      </c>
      <c r="F1115">
        <v>1</v>
      </c>
    </row>
    <row r="1116" spans="1:6" x14ac:dyDescent="0.25">
      <c r="A1116" t="s">
        <v>60</v>
      </c>
      <c r="B1116" t="s">
        <v>37</v>
      </c>
      <c r="C1116" t="str">
        <f t="shared" si="17"/>
        <v>IDRINR</v>
      </c>
      <c r="D1116" t="s">
        <v>1206</v>
      </c>
      <c r="E1116">
        <v>1</v>
      </c>
      <c r="F1116">
        <v>1</v>
      </c>
    </row>
    <row r="1117" spans="1:6" x14ac:dyDescent="0.25">
      <c r="A1117" t="s">
        <v>60</v>
      </c>
      <c r="B1117" t="s">
        <v>61</v>
      </c>
      <c r="C1117" t="str">
        <f t="shared" si="17"/>
        <v>IDRJPY</v>
      </c>
      <c r="D1117" t="s">
        <v>1207</v>
      </c>
      <c r="E1117">
        <v>1</v>
      </c>
      <c r="F1117">
        <v>1</v>
      </c>
    </row>
    <row r="1118" spans="1:6" x14ac:dyDescent="0.25">
      <c r="A1118" t="s">
        <v>60</v>
      </c>
      <c r="B1118" t="s">
        <v>62</v>
      </c>
      <c r="C1118" t="str">
        <f t="shared" si="17"/>
        <v>IDRKRW</v>
      </c>
      <c r="D1118" t="s">
        <v>1208</v>
      </c>
      <c r="E1118">
        <v>1</v>
      </c>
      <c r="F1118">
        <v>1</v>
      </c>
    </row>
    <row r="1119" spans="1:6" x14ac:dyDescent="0.25">
      <c r="A1119" t="s">
        <v>60</v>
      </c>
      <c r="B1119" t="s">
        <v>63</v>
      </c>
      <c r="C1119" t="str">
        <f t="shared" si="17"/>
        <v>IDRLTL</v>
      </c>
      <c r="D1119" t="s">
        <v>1209</v>
      </c>
      <c r="E1119">
        <v>1</v>
      </c>
      <c r="F1119">
        <v>1</v>
      </c>
    </row>
    <row r="1120" spans="1:6" x14ac:dyDescent="0.25">
      <c r="A1120" t="s">
        <v>60</v>
      </c>
      <c r="B1120" t="s">
        <v>64</v>
      </c>
      <c r="C1120" t="str">
        <f t="shared" si="17"/>
        <v>IDRLVL</v>
      </c>
      <c r="D1120" t="s">
        <v>1210</v>
      </c>
      <c r="E1120">
        <v>1</v>
      </c>
      <c r="F1120">
        <v>1</v>
      </c>
    </row>
    <row r="1121" spans="1:6" x14ac:dyDescent="0.25">
      <c r="A1121" t="s">
        <v>60</v>
      </c>
      <c r="B1121" t="s">
        <v>65</v>
      </c>
      <c r="C1121" t="str">
        <f t="shared" si="17"/>
        <v>IDRMAD</v>
      </c>
      <c r="D1121" t="s">
        <v>1211</v>
      </c>
      <c r="E1121">
        <v>1</v>
      </c>
      <c r="F1121">
        <v>1</v>
      </c>
    </row>
    <row r="1122" spans="1:6" x14ac:dyDescent="0.25">
      <c r="A1122" t="s">
        <v>60</v>
      </c>
      <c r="B1122" t="s">
        <v>66</v>
      </c>
      <c r="C1122" t="str">
        <f t="shared" si="17"/>
        <v>IDRMXN</v>
      </c>
      <c r="D1122" t="s">
        <v>1212</v>
      </c>
      <c r="E1122">
        <v>1</v>
      </c>
      <c r="F1122">
        <v>1</v>
      </c>
    </row>
    <row r="1123" spans="1:6" x14ac:dyDescent="0.25">
      <c r="A1123" t="s">
        <v>60</v>
      </c>
      <c r="B1123" t="s">
        <v>67</v>
      </c>
      <c r="C1123" t="str">
        <f t="shared" si="17"/>
        <v>IDRMYR</v>
      </c>
      <c r="D1123" t="s">
        <v>1213</v>
      </c>
      <c r="E1123">
        <v>1</v>
      </c>
      <c r="F1123">
        <v>1</v>
      </c>
    </row>
    <row r="1124" spans="1:6" x14ac:dyDescent="0.25">
      <c r="A1124" t="s">
        <v>60</v>
      </c>
      <c r="B1124" t="s">
        <v>68</v>
      </c>
      <c r="C1124" t="str">
        <f t="shared" si="17"/>
        <v>IDRNIO</v>
      </c>
      <c r="D1124" t="s">
        <v>1214</v>
      </c>
      <c r="E1124">
        <v>1</v>
      </c>
      <c r="F1124">
        <v>1</v>
      </c>
    </row>
    <row r="1125" spans="1:6" x14ac:dyDescent="0.25">
      <c r="A1125" t="s">
        <v>60</v>
      </c>
      <c r="B1125" t="s">
        <v>69</v>
      </c>
      <c r="C1125" t="str">
        <f t="shared" si="17"/>
        <v>IDRNOK</v>
      </c>
      <c r="D1125" t="s">
        <v>1215</v>
      </c>
      <c r="E1125">
        <v>1</v>
      </c>
      <c r="F1125">
        <v>1</v>
      </c>
    </row>
    <row r="1126" spans="1:6" x14ac:dyDescent="0.25">
      <c r="A1126" t="s">
        <v>60</v>
      </c>
      <c r="B1126" t="s">
        <v>70</v>
      </c>
      <c r="C1126" t="str">
        <f t="shared" si="17"/>
        <v>IDRNZD</v>
      </c>
      <c r="D1126" t="s">
        <v>1216</v>
      </c>
      <c r="E1126">
        <v>1</v>
      </c>
      <c r="F1126">
        <v>1</v>
      </c>
    </row>
    <row r="1127" spans="1:6" x14ac:dyDescent="0.25">
      <c r="A1127" t="s">
        <v>60</v>
      </c>
      <c r="B1127" t="s">
        <v>71</v>
      </c>
      <c r="C1127" t="str">
        <f t="shared" si="17"/>
        <v>IDROMR</v>
      </c>
      <c r="D1127" t="s">
        <v>1217</v>
      </c>
      <c r="E1127">
        <v>1</v>
      </c>
      <c r="F1127">
        <v>1</v>
      </c>
    </row>
    <row r="1128" spans="1:6" x14ac:dyDescent="0.25">
      <c r="A1128" t="s">
        <v>60</v>
      </c>
      <c r="B1128" t="s">
        <v>72</v>
      </c>
      <c r="C1128" t="str">
        <f t="shared" si="17"/>
        <v>IDRPEN</v>
      </c>
      <c r="D1128" t="s">
        <v>1218</v>
      </c>
      <c r="E1128">
        <v>1</v>
      </c>
      <c r="F1128">
        <v>1</v>
      </c>
    </row>
    <row r="1129" spans="1:6" x14ac:dyDescent="0.25">
      <c r="A1129" t="s">
        <v>60</v>
      </c>
      <c r="B1129" t="s">
        <v>73</v>
      </c>
      <c r="C1129" t="str">
        <f t="shared" si="17"/>
        <v>IDRPHP</v>
      </c>
      <c r="D1129" t="s">
        <v>1219</v>
      </c>
      <c r="E1129">
        <v>1</v>
      </c>
      <c r="F1129">
        <v>1</v>
      </c>
    </row>
    <row r="1130" spans="1:6" x14ac:dyDescent="0.25">
      <c r="A1130" t="s">
        <v>60</v>
      </c>
      <c r="B1130" t="s">
        <v>74</v>
      </c>
      <c r="C1130" t="str">
        <f t="shared" si="17"/>
        <v>IDRPLN</v>
      </c>
      <c r="D1130" t="s">
        <v>1220</v>
      </c>
      <c r="E1130">
        <v>1</v>
      </c>
      <c r="F1130">
        <v>1</v>
      </c>
    </row>
    <row r="1131" spans="1:6" x14ac:dyDescent="0.25">
      <c r="A1131" t="s">
        <v>60</v>
      </c>
      <c r="B1131" t="s">
        <v>75</v>
      </c>
      <c r="C1131" t="str">
        <f t="shared" si="17"/>
        <v>IDRQAR</v>
      </c>
      <c r="D1131" t="s">
        <v>1221</v>
      </c>
      <c r="E1131">
        <v>1</v>
      </c>
      <c r="F1131">
        <v>1</v>
      </c>
    </row>
    <row r="1132" spans="1:6" x14ac:dyDescent="0.25">
      <c r="A1132" t="s">
        <v>60</v>
      </c>
      <c r="B1132" t="s">
        <v>76</v>
      </c>
      <c r="C1132" t="str">
        <f t="shared" si="17"/>
        <v>IDRRON</v>
      </c>
      <c r="D1132" t="s">
        <v>1222</v>
      </c>
      <c r="E1132">
        <v>1</v>
      </c>
      <c r="F1132">
        <v>1</v>
      </c>
    </row>
    <row r="1133" spans="1:6" x14ac:dyDescent="0.25">
      <c r="A1133" t="s">
        <v>60</v>
      </c>
      <c r="B1133" t="s">
        <v>77</v>
      </c>
      <c r="C1133" t="str">
        <f t="shared" si="17"/>
        <v>IDRRUB</v>
      </c>
      <c r="D1133" t="s">
        <v>1223</v>
      </c>
      <c r="E1133">
        <v>1</v>
      </c>
      <c r="F1133">
        <v>1</v>
      </c>
    </row>
    <row r="1134" spans="1:6" x14ac:dyDescent="0.25">
      <c r="A1134" t="s">
        <v>60</v>
      </c>
      <c r="B1134" t="s">
        <v>78</v>
      </c>
      <c r="C1134" t="str">
        <f t="shared" si="17"/>
        <v>IDRSAR</v>
      </c>
      <c r="D1134" t="s">
        <v>1224</v>
      </c>
      <c r="E1134">
        <v>1</v>
      </c>
      <c r="F1134">
        <v>1</v>
      </c>
    </row>
    <row r="1135" spans="1:6" x14ac:dyDescent="0.25">
      <c r="A1135" t="s">
        <v>60</v>
      </c>
      <c r="B1135" t="s">
        <v>79</v>
      </c>
      <c r="C1135" t="str">
        <f t="shared" si="17"/>
        <v>IDRSEK</v>
      </c>
      <c r="D1135" t="s">
        <v>1225</v>
      </c>
      <c r="E1135">
        <v>1</v>
      </c>
      <c r="F1135">
        <v>1</v>
      </c>
    </row>
    <row r="1136" spans="1:6" x14ac:dyDescent="0.25">
      <c r="A1136" t="s">
        <v>60</v>
      </c>
      <c r="B1136" t="s">
        <v>80</v>
      </c>
      <c r="C1136" t="str">
        <f t="shared" si="17"/>
        <v>IDRSGD</v>
      </c>
      <c r="D1136" t="s">
        <v>1226</v>
      </c>
      <c r="E1136">
        <v>1</v>
      </c>
      <c r="F1136">
        <v>1</v>
      </c>
    </row>
    <row r="1137" spans="1:6" x14ac:dyDescent="0.25">
      <c r="A1137" t="s">
        <v>60</v>
      </c>
      <c r="B1137" t="s">
        <v>81</v>
      </c>
      <c r="C1137" t="str">
        <f t="shared" si="17"/>
        <v>IDRTHB</v>
      </c>
      <c r="D1137" t="s">
        <v>1227</v>
      </c>
      <c r="E1137">
        <v>1</v>
      </c>
      <c r="F1137">
        <v>1</v>
      </c>
    </row>
    <row r="1138" spans="1:6" x14ac:dyDescent="0.25">
      <c r="A1138" t="s">
        <v>60</v>
      </c>
      <c r="B1138" t="s">
        <v>82</v>
      </c>
      <c r="C1138" t="str">
        <f t="shared" si="17"/>
        <v>IDRTND</v>
      </c>
      <c r="D1138" t="s">
        <v>1228</v>
      </c>
      <c r="E1138">
        <v>1</v>
      </c>
      <c r="F1138">
        <v>1</v>
      </c>
    </row>
    <row r="1139" spans="1:6" x14ac:dyDescent="0.25">
      <c r="A1139" t="s">
        <v>60</v>
      </c>
      <c r="B1139" t="s">
        <v>83</v>
      </c>
      <c r="C1139" t="str">
        <f t="shared" si="17"/>
        <v>IDRTRY</v>
      </c>
      <c r="D1139" t="s">
        <v>1229</v>
      </c>
      <c r="E1139">
        <v>1</v>
      </c>
      <c r="F1139">
        <v>1</v>
      </c>
    </row>
    <row r="1140" spans="1:6" x14ac:dyDescent="0.25">
      <c r="A1140" t="s">
        <v>60</v>
      </c>
      <c r="B1140" t="s">
        <v>84</v>
      </c>
      <c r="C1140" t="str">
        <f t="shared" si="17"/>
        <v>IDRTWD</v>
      </c>
      <c r="D1140" t="s">
        <v>1230</v>
      </c>
      <c r="E1140">
        <v>1</v>
      </c>
      <c r="F1140">
        <v>1</v>
      </c>
    </row>
    <row r="1141" spans="1:6" x14ac:dyDescent="0.25">
      <c r="A1141" t="s">
        <v>60</v>
      </c>
      <c r="B1141" t="s">
        <v>85</v>
      </c>
      <c r="C1141" t="str">
        <f t="shared" si="17"/>
        <v>IDRUAH</v>
      </c>
      <c r="D1141" t="s">
        <v>1231</v>
      </c>
      <c r="E1141">
        <v>1</v>
      </c>
      <c r="F1141">
        <v>1</v>
      </c>
    </row>
    <row r="1142" spans="1:6" x14ac:dyDescent="0.25">
      <c r="A1142" t="s">
        <v>60</v>
      </c>
      <c r="B1142" t="s">
        <v>86</v>
      </c>
      <c r="C1142" t="str">
        <f t="shared" si="17"/>
        <v>IDRUSD</v>
      </c>
      <c r="D1142" t="s">
        <v>1232</v>
      </c>
      <c r="E1142">
        <v>1</v>
      </c>
      <c r="F1142">
        <v>1</v>
      </c>
    </row>
    <row r="1143" spans="1:6" x14ac:dyDescent="0.25">
      <c r="A1143" t="s">
        <v>60</v>
      </c>
      <c r="B1143" t="s">
        <v>87</v>
      </c>
      <c r="C1143" t="str">
        <f t="shared" si="17"/>
        <v>IDRUYU</v>
      </c>
      <c r="D1143" t="s">
        <v>1233</v>
      </c>
      <c r="E1143">
        <v>1</v>
      </c>
      <c r="F1143">
        <v>1</v>
      </c>
    </row>
    <row r="1144" spans="1:6" x14ac:dyDescent="0.25">
      <c r="A1144" t="s">
        <v>60</v>
      </c>
      <c r="B1144" t="s">
        <v>88</v>
      </c>
      <c r="C1144" t="str">
        <f t="shared" si="17"/>
        <v>IDRVND</v>
      </c>
      <c r="D1144" t="s">
        <v>1234</v>
      </c>
      <c r="E1144">
        <v>1</v>
      </c>
      <c r="F1144">
        <v>1</v>
      </c>
    </row>
    <row r="1145" spans="1:6" x14ac:dyDescent="0.25">
      <c r="A1145" t="s">
        <v>60</v>
      </c>
      <c r="B1145" t="s">
        <v>89</v>
      </c>
      <c r="C1145" t="str">
        <f t="shared" si="17"/>
        <v>IDRZAR</v>
      </c>
      <c r="D1145" t="s">
        <v>1235</v>
      </c>
      <c r="E1145">
        <v>1</v>
      </c>
      <c r="F1145">
        <v>1</v>
      </c>
    </row>
    <row r="1146" spans="1:6" x14ac:dyDescent="0.25">
      <c r="A1146" t="s">
        <v>37</v>
      </c>
      <c r="B1146" t="s">
        <v>41</v>
      </c>
      <c r="C1146" t="str">
        <f t="shared" si="17"/>
        <v>INRAED</v>
      </c>
      <c r="D1146" t="s">
        <v>1236</v>
      </c>
      <c r="E1146">
        <v>1</v>
      </c>
      <c r="F1146">
        <v>1</v>
      </c>
    </row>
    <row r="1147" spans="1:6" x14ac:dyDescent="0.25">
      <c r="A1147" t="s">
        <v>37</v>
      </c>
      <c r="B1147" t="s">
        <v>42</v>
      </c>
      <c r="C1147" t="str">
        <f t="shared" si="17"/>
        <v>INRARS</v>
      </c>
      <c r="D1147" t="s">
        <v>1237</v>
      </c>
      <c r="E1147">
        <v>1</v>
      </c>
      <c r="F1147">
        <v>1</v>
      </c>
    </row>
    <row r="1148" spans="1:6" x14ac:dyDescent="0.25">
      <c r="A1148" t="s">
        <v>37</v>
      </c>
      <c r="B1148" t="s">
        <v>43</v>
      </c>
      <c r="C1148" t="str">
        <f t="shared" si="17"/>
        <v>INRAUD</v>
      </c>
      <c r="D1148" t="s">
        <v>1238</v>
      </c>
      <c r="E1148">
        <v>1</v>
      </c>
      <c r="F1148">
        <v>1</v>
      </c>
    </row>
    <row r="1149" spans="1:6" x14ac:dyDescent="0.25">
      <c r="A1149" t="s">
        <v>37</v>
      </c>
      <c r="B1149" t="s">
        <v>44</v>
      </c>
      <c r="C1149" t="str">
        <f t="shared" si="17"/>
        <v>INRBGN</v>
      </c>
      <c r="D1149" t="s">
        <v>1239</v>
      </c>
      <c r="E1149">
        <v>1</v>
      </c>
      <c r="F1149">
        <v>1</v>
      </c>
    </row>
    <row r="1150" spans="1:6" x14ac:dyDescent="0.25">
      <c r="A1150" t="s">
        <v>37</v>
      </c>
      <c r="B1150" t="s">
        <v>45</v>
      </c>
      <c r="C1150" t="str">
        <f t="shared" si="17"/>
        <v>INRBOB</v>
      </c>
      <c r="D1150" t="s">
        <v>1240</v>
      </c>
      <c r="E1150">
        <v>1</v>
      </c>
      <c r="F1150">
        <v>1</v>
      </c>
    </row>
    <row r="1151" spans="1:6" x14ac:dyDescent="0.25">
      <c r="A1151" t="s">
        <v>37</v>
      </c>
      <c r="B1151" t="s">
        <v>46</v>
      </c>
      <c r="C1151" t="str">
        <f t="shared" si="17"/>
        <v>INRBRL</v>
      </c>
      <c r="D1151" t="s">
        <v>1241</v>
      </c>
      <c r="E1151">
        <v>1</v>
      </c>
      <c r="F1151">
        <v>1</v>
      </c>
    </row>
    <row r="1152" spans="1:6" x14ac:dyDescent="0.25">
      <c r="A1152" t="s">
        <v>37</v>
      </c>
      <c r="B1152" t="s">
        <v>47</v>
      </c>
      <c r="C1152" t="str">
        <f t="shared" si="17"/>
        <v>INRCAD</v>
      </c>
      <c r="D1152" t="s">
        <v>1242</v>
      </c>
      <c r="E1152">
        <v>1</v>
      </c>
      <c r="F1152">
        <v>1</v>
      </c>
    </row>
    <row r="1153" spans="1:6" x14ac:dyDescent="0.25">
      <c r="A1153" t="s">
        <v>37</v>
      </c>
      <c r="B1153" t="s">
        <v>48</v>
      </c>
      <c r="C1153" t="str">
        <f t="shared" si="17"/>
        <v>INRCHF</v>
      </c>
      <c r="D1153" t="s">
        <v>1243</v>
      </c>
      <c r="E1153">
        <v>1</v>
      </c>
      <c r="F1153">
        <v>1</v>
      </c>
    </row>
    <row r="1154" spans="1:6" x14ac:dyDescent="0.25">
      <c r="A1154" t="s">
        <v>37</v>
      </c>
      <c r="B1154" t="s">
        <v>49</v>
      </c>
      <c r="C1154" t="str">
        <f t="shared" si="17"/>
        <v>INRCLP</v>
      </c>
      <c r="D1154" t="s">
        <v>1244</v>
      </c>
      <c r="E1154">
        <v>1</v>
      </c>
      <c r="F1154">
        <v>1</v>
      </c>
    </row>
    <row r="1155" spans="1:6" x14ac:dyDescent="0.25">
      <c r="A1155" t="s">
        <v>37</v>
      </c>
      <c r="B1155" t="s">
        <v>50</v>
      </c>
      <c r="C1155" t="str">
        <f t="shared" ref="C1155:C1218" si="18">A1155&amp;B1155</f>
        <v>INRCNY</v>
      </c>
      <c r="D1155" t="s">
        <v>1245</v>
      </c>
      <c r="E1155">
        <v>1</v>
      </c>
      <c r="F1155">
        <v>1</v>
      </c>
    </row>
    <row r="1156" spans="1:6" x14ac:dyDescent="0.25">
      <c r="A1156" t="s">
        <v>37</v>
      </c>
      <c r="B1156" t="s">
        <v>51</v>
      </c>
      <c r="C1156" t="str">
        <f t="shared" si="18"/>
        <v>INRCOP</v>
      </c>
      <c r="D1156" t="s">
        <v>1246</v>
      </c>
      <c r="E1156">
        <v>1</v>
      </c>
      <c r="F1156">
        <v>1</v>
      </c>
    </row>
    <row r="1157" spans="1:6" x14ac:dyDescent="0.25">
      <c r="A1157" t="s">
        <v>37</v>
      </c>
      <c r="B1157" t="s">
        <v>52</v>
      </c>
      <c r="C1157" t="str">
        <f t="shared" si="18"/>
        <v>INRCZK</v>
      </c>
      <c r="D1157" t="s">
        <v>1247</v>
      </c>
      <c r="E1157">
        <v>1</v>
      </c>
      <c r="F1157">
        <v>1</v>
      </c>
    </row>
    <row r="1158" spans="1:6" x14ac:dyDescent="0.25">
      <c r="A1158" t="s">
        <v>37</v>
      </c>
      <c r="B1158" t="s">
        <v>53</v>
      </c>
      <c r="C1158" t="str">
        <f t="shared" si="18"/>
        <v>INRDKK</v>
      </c>
      <c r="D1158" t="s">
        <v>1248</v>
      </c>
      <c r="E1158">
        <v>1</v>
      </c>
      <c r="F1158">
        <v>1</v>
      </c>
    </row>
    <row r="1159" spans="1:6" x14ac:dyDescent="0.25">
      <c r="A1159" t="s">
        <v>37</v>
      </c>
      <c r="B1159" t="s">
        <v>54</v>
      </c>
      <c r="C1159" t="str">
        <f t="shared" si="18"/>
        <v>INRDOP</v>
      </c>
      <c r="D1159" t="s">
        <v>1249</v>
      </c>
      <c r="E1159">
        <v>1</v>
      </c>
      <c r="F1159">
        <v>1</v>
      </c>
    </row>
    <row r="1160" spans="1:6" x14ac:dyDescent="0.25">
      <c r="A1160" t="s">
        <v>37</v>
      </c>
      <c r="B1160" t="s">
        <v>36</v>
      </c>
      <c r="C1160" t="str">
        <f t="shared" si="18"/>
        <v>INREUR</v>
      </c>
      <c r="D1160" t="s">
        <v>1250</v>
      </c>
      <c r="E1160">
        <v>1</v>
      </c>
      <c r="F1160">
        <v>1</v>
      </c>
    </row>
    <row r="1161" spans="1:6" x14ac:dyDescent="0.25">
      <c r="A1161" t="s">
        <v>37</v>
      </c>
      <c r="B1161" t="s">
        <v>35</v>
      </c>
      <c r="C1161" t="str">
        <f t="shared" si="18"/>
        <v>INRGBP</v>
      </c>
      <c r="D1161" t="s">
        <v>1251</v>
      </c>
      <c r="E1161">
        <v>1</v>
      </c>
      <c r="F1161">
        <v>1</v>
      </c>
    </row>
    <row r="1162" spans="1:6" x14ac:dyDescent="0.25">
      <c r="A1162" t="s">
        <v>37</v>
      </c>
      <c r="B1162" t="s">
        <v>55</v>
      </c>
      <c r="C1162" t="str">
        <f t="shared" si="18"/>
        <v>INRGTQ</v>
      </c>
      <c r="D1162" t="s">
        <v>1252</v>
      </c>
      <c r="E1162">
        <v>1</v>
      </c>
      <c r="F1162">
        <v>1</v>
      </c>
    </row>
    <row r="1163" spans="1:6" x14ac:dyDescent="0.25">
      <c r="A1163" t="s">
        <v>37</v>
      </c>
      <c r="B1163" t="s">
        <v>56</v>
      </c>
      <c r="C1163" t="str">
        <f t="shared" si="18"/>
        <v>INRHKD</v>
      </c>
      <c r="D1163" t="s">
        <v>1253</v>
      </c>
      <c r="E1163">
        <v>1</v>
      </c>
      <c r="F1163">
        <v>1</v>
      </c>
    </row>
    <row r="1164" spans="1:6" x14ac:dyDescent="0.25">
      <c r="A1164" t="s">
        <v>37</v>
      </c>
      <c r="B1164" t="s">
        <v>57</v>
      </c>
      <c r="C1164" t="str">
        <f t="shared" si="18"/>
        <v>INRHNL</v>
      </c>
      <c r="D1164" t="s">
        <v>1254</v>
      </c>
      <c r="E1164">
        <v>1</v>
      </c>
      <c r="F1164">
        <v>1</v>
      </c>
    </row>
    <row r="1165" spans="1:6" x14ac:dyDescent="0.25">
      <c r="A1165" t="s">
        <v>37</v>
      </c>
      <c r="B1165" t="s">
        <v>58</v>
      </c>
      <c r="C1165" t="str">
        <f t="shared" si="18"/>
        <v>INRHRK</v>
      </c>
      <c r="D1165" t="s">
        <v>1255</v>
      </c>
      <c r="E1165">
        <v>1</v>
      </c>
      <c r="F1165">
        <v>1</v>
      </c>
    </row>
    <row r="1166" spans="1:6" x14ac:dyDescent="0.25">
      <c r="A1166" t="s">
        <v>37</v>
      </c>
      <c r="B1166" t="s">
        <v>59</v>
      </c>
      <c r="C1166" t="str">
        <f t="shared" si="18"/>
        <v>INRHUF</v>
      </c>
      <c r="D1166" t="s">
        <v>1256</v>
      </c>
      <c r="E1166">
        <v>1</v>
      </c>
      <c r="F1166">
        <v>1</v>
      </c>
    </row>
    <row r="1167" spans="1:6" x14ac:dyDescent="0.25">
      <c r="A1167" t="s">
        <v>37</v>
      </c>
      <c r="B1167" t="s">
        <v>60</v>
      </c>
      <c r="C1167" t="str">
        <f t="shared" si="18"/>
        <v>INRIDR</v>
      </c>
      <c r="D1167" t="s">
        <v>1257</v>
      </c>
      <c r="E1167">
        <v>1</v>
      </c>
      <c r="F1167">
        <v>1</v>
      </c>
    </row>
    <row r="1168" spans="1:6" x14ac:dyDescent="0.25">
      <c r="A1168" t="s">
        <v>37</v>
      </c>
      <c r="B1168" t="s">
        <v>37</v>
      </c>
      <c r="C1168" t="str">
        <f t="shared" si="18"/>
        <v>INRINR</v>
      </c>
      <c r="D1168" t="s">
        <v>1258</v>
      </c>
      <c r="E1168">
        <v>1</v>
      </c>
      <c r="F1168">
        <v>1</v>
      </c>
    </row>
    <row r="1169" spans="1:6" x14ac:dyDescent="0.25">
      <c r="A1169" t="s">
        <v>37</v>
      </c>
      <c r="B1169" t="s">
        <v>61</v>
      </c>
      <c r="C1169" t="str">
        <f t="shared" si="18"/>
        <v>INRJPY</v>
      </c>
      <c r="D1169" t="s">
        <v>1259</v>
      </c>
      <c r="E1169">
        <v>1</v>
      </c>
      <c r="F1169">
        <v>1</v>
      </c>
    </row>
    <row r="1170" spans="1:6" x14ac:dyDescent="0.25">
      <c r="A1170" t="s">
        <v>37</v>
      </c>
      <c r="B1170" t="s">
        <v>62</v>
      </c>
      <c r="C1170" t="str">
        <f t="shared" si="18"/>
        <v>INRKRW</v>
      </c>
      <c r="D1170" t="s">
        <v>1260</v>
      </c>
      <c r="E1170">
        <v>1</v>
      </c>
      <c r="F1170">
        <v>1</v>
      </c>
    </row>
    <row r="1171" spans="1:6" x14ac:dyDescent="0.25">
      <c r="A1171" t="s">
        <v>37</v>
      </c>
      <c r="B1171" t="s">
        <v>63</v>
      </c>
      <c r="C1171" t="str">
        <f t="shared" si="18"/>
        <v>INRLTL</v>
      </c>
      <c r="D1171" t="s">
        <v>1261</v>
      </c>
      <c r="E1171">
        <v>1</v>
      </c>
      <c r="F1171">
        <v>1</v>
      </c>
    </row>
    <row r="1172" spans="1:6" x14ac:dyDescent="0.25">
      <c r="A1172" t="s">
        <v>37</v>
      </c>
      <c r="B1172" t="s">
        <v>64</v>
      </c>
      <c r="C1172" t="str">
        <f t="shared" si="18"/>
        <v>INRLVL</v>
      </c>
      <c r="D1172" t="s">
        <v>1262</v>
      </c>
      <c r="E1172">
        <v>1</v>
      </c>
      <c r="F1172">
        <v>1</v>
      </c>
    </row>
    <row r="1173" spans="1:6" x14ac:dyDescent="0.25">
      <c r="A1173" t="s">
        <v>37</v>
      </c>
      <c r="B1173" t="s">
        <v>65</v>
      </c>
      <c r="C1173" t="str">
        <f t="shared" si="18"/>
        <v>INRMAD</v>
      </c>
      <c r="D1173" t="s">
        <v>1263</v>
      </c>
      <c r="E1173">
        <v>1</v>
      </c>
      <c r="F1173">
        <v>1</v>
      </c>
    </row>
    <row r="1174" spans="1:6" x14ac:dyDescent="0.25">
      <c r="A1174" t="s">
        <v>37</v>
      </c>
      <c r="B1174" t="s">
        <v>66</v>
      </c>
      <c r="C1174" t="str">
        <f t="shared" si="18"/>
        <v>INRMXN</v>
      </c>
      <c r="D1174" t="s">
        <v>1264</v>
      </c>
      <c r="E1174">
        <v>1</v>
      </c>
      <c r="F1174">
        <v>1</v>
      </c>
    </row>
    <row r="1175" spans="1:6" x14ac:dyDescent="0.25">
      <c r="A1175" t="s">
        <v>37</v>
      </c>
      <c r="B1175" t="s">
        <v>67</v>
      </c>
      <c r="C1175" t="str">
        <f t="shared" si="18"/>
        <v>INRMYR</v>
      </c>
      <c r="D1175" t="s">
        <v>1265</v>
      </c>
      <c r="E1175">
        <v>1</v>
      </c>
      <c r="F1175">
        <v>1</v>
      </c>
    </row>
    <row r="1176" spans="1:6" x14ac:dyDescent="0.25">
      <c r="A1176" t="s">
        <v>37</v>
      </c>
      <c r="B1176" t="s">
        <v>68</v>
      </c>
      <c r="C1176" t="str">
        <f t="shared" si="18"/>
        <v>INRNIO</v>
      </c>
      <c r="D1176" t="s">
        <v>1266</v>
      </c>
      <c r="E1176">
        <v>1</v>
      </c>
      <c r="F1176">
        <v>1</v>
      </c>
    </row>
    <row r="1177" spans="1:6" x14ac:dyDescent="0.25">
      <c r="A1177" t="s">
        <v>37</v>
      </c>
      <c r="B1177" t="s">
        <v>69</v>
      </c>
      <c r="C1177" t="str">
        <f t="shared" si="18"/>
        <v>INRNOK</v>
      </c>
      <c r="D1177" t="s">
        <v>1267</v>
      </c>
      <c r="E1177">
        <v>1</v>
      </c>
      <c r="F1177">
        <v>1</v>
      </c>
    </row>
    <row r="1178" spans="1:6" x14ac:dyDescent="0.25">
      <c r="A1178" t="s">
        <v>37</v>
      </c>
      <c r="B1178" t="s">
        <v>70</v>
      </c>
      <c r="C1178" t="str">
        <f t="shared" si="18"/>
        <v>INRNZD</v>
      </c>
      <c r="D1178" t="s">
        <v>1268</v>
      </c>
      <c r="E1178">
        <v>1</v>
      </c>
      <c r="F1178">
        <v>1</v>
      </c>
    </row>
    <row r="1179" spans="1:6" x14ac:dyDescent="0.25">
      <c r="A1179" t="s">
        <v>37</v>
      </c>
      <c r="B1179" t="s">
        <v>71</v>
      </c>
      <c r="C1179" t="str">
        <f t="shared" si="18"/>
        <v>INROMR</v>
      </c>
      <c r="D1179" t="s">
        <v>1269</v>
      </c>
      <c r="E1179">
        <v>1</v>
      </c>
      <c r="F1179">
        <v>1</v>
      </c>
    </row>
    <row r="1180" spans="1:6" x14ac:dyDescent="0.25">
      <c r="A1180" t="s">
        <v>37</v>
      </c>
      <c r="B1180" t="s">
        <v>72</v>
      </c>
      <c r="C1180" t="str">
        <f t="shared" si="18"/>
        <v>INRPEN</v>
      </c>
      <c r="D1180" t="s">
        <v>1270</v>
      </c>
      <c r="E1180">
        <v>1</v>
      </c>
      <c r="F1180">
        <v>1</v>
      </c>
    </row>
    <row r="1181" spans="1:6" x14ac:dyDescent="0.25">
      <c r="A1181" t="s">
        <v>37</v>
      </c>
      <c r="B1181" t="s">
        <v>73</v>
      </c>
      <c r="C1181" t="str">
        <f t="shared" si="18"/>
        <v>INRPHP</v>
      </c>
      <c r="D1181" t="s">
        <v>1271</v>
      </c>
      <c r="E1181">
        <v>1</v>
      </c>
      <c r="F1181">
        <v>1</v>
      </c>
    </row>
    <row r="1182" spans="1:6" x14ac:dyDescent="0.25">
      <c r="A1182" t="s">
        <v>37</v>
      </c>
      <c r="B1182" t="s">
        <v>74</v>
      </c>
      <c r="C1182" t="str">
        <f t="shared" si="18"/>
        <v>INRPLN</v>
      </c>
      <c r="D1182" t="s">
        <v>1272</v>
      </c>
      <c r="E1182">
        <v>1</v>
      </c>
      <c r="F1182">
        <v>1</v>
      </c>
    </row>
    <row r="1183" spans="1:6" x14ac:dyDescent="0.25">
      <c r="A1183" t="s">
        <v>37</v>
      </c>
      <c r="B1183" t="s">
        <v>75</v>
      </c>
      <c r="C1183" t="str">
        <f t="shared" si="18"/>
        <v>INRQAR</v>
      </c>
      <c r="D1183" t="s">
        <v>1273</v>
      </c>
      <c r="E1183">
        <v>1</v>
      </c>
      <c r="F1183">
        <v>1</v>
      </c>
    </row>
    <row r="1184" spans="1:6" x14ac:dyDescent="0.25">
      <c r="A1184" t="s">
        <v>37</v>
      </c>
      <c r="B1184" t="s">
        <v>76</v>
      </c>
      <c r="C1184" t="str">
        <f t="shared" si="18"/>
        <v>INRRON</v>
      </c>
      <c r="D1184" t="s">
        <v>1274</v>
      </c>
      <c r="E1184">
        <v>1</v>
      </c>
      <c r="F1184">
        <v>1</v>
      </c>
    </row>
    <row r="1185" spans="1:6" x14ac:dyDescent="0.25">
      <c r="A1185" t="s">
        <v>37</v>
      </c>
      <c r="B1185" t="s">
        <v>77</v>
      </c>
      <c r="C1185" t="str">
        <f t="shared" si="18"/>
        <v>INRRUB</v>
      </c>
      <c r="D1185" t="s">
        <v>1275</v>
      </c>
      <c r="E1185">
        <v>1</v>
      </c>
      <c r="F1185">
        <v>1</v>
      </c>
    </row>
    <row r="1186" spans="1:6" x14ac:dyDescent="0.25">
      <c r="A1186" t="s">
        <v>37</v>
      </c>
      <c r="B1186" t="s">
        <v>78</v>
      </c>
      <c r="C1186" t="str">
        <f t="shared" si="18"/>
        <v>INRSAR</v>
      </c>
      <c r="D1186" t="s">
        <v>1276</v>
      </c>
      <c r="E1186">
        <v>1</v>
      </c>
      <c r="F1186">
        <v>1</v>
      </c>
    </row>
    <row r="1187" spans="1:6" x14ac:dyDescent="0.25">
      <c r="A1187" t="s">
        <v>37</v>
      </c>
      <c r="B1187" t="s">
        <v>79</v>
      </c>
      <c r="C1187" t="str">
        <f t="shared" si="18"/>
        <v>INRSEK</v>
      </c>
      <c r="D1187" t="s">
        <v>1277</v>
      </c>
      <c r="E1187">
        <v>1</v>
      </c>
      <c r="F1187">
        <v>1</v>
      </c>
    </row>
    <row r="1188" spans="1:6" x14ac:dyDescent="0.25">
      <c r="A1188" t="s">
        <v>37</v>
      </c>
      <c r="B1188" t="s">
        <v>80</v>
      </c>
      <c r="C1188" t="str">
        <f t="shared" si="18"/>
        <v>INRSGD</v>
      </c>
      <c r="D1188" t="s">
        <v>1278</v>
      </c>
      <c r="E1188">
        <v>1</v>
      </c>
      <c r="F1188">
        <v>1</v>
      </c>
    </row>
    <row r="1189" spans="1:6" x14ac:dyDescent="0.25">
      <c r="A1189" t="s">
        <v>37</v>
      </c>
      <c r="B1189" t="s">
        <v>81</v>
      </c>
      <c r="C1189" t="str">
        <f t="shared" si="18"/>
        <v>INRTHB</v>
      </c>
      <c r="D1189" t="s">
        <v>1279</v>
      </c>
      <c r="E1189">
        <v>1</v>
      </c>
      <c r="F1189">
        <v>1</v>
      </c>
    </row>
    <row r="1190" spans="1:6" x14ac:dyDescent="0.25">
      <c r="A1190" t="s">
        <v>37</v>
      </c>
      <c r="B1190" t="s">
        <v>82</v>
      </c>
      <c r="C1190" t="str">
        <f t="shared" si="18"/>
        <v>INRTND</v>
      </c>
      <c r="D1190" t="s">
        <v>1280</v>
      </c>
      <c r="E1190">
        <v>1</v>
      </c>
      <c r="F1190">
        <v>1</v>
      </c>
    </row>
    <row r="1191" spans="1:6" x14ac:dyDescent="0.25">
      <c r="A1191" t="s">
        <v>37</v>
      </c>
      <c r="B1191" t="s">
        <v>83</v>
      </c>
      <c r="C1191" t="str">
        <f t="shared" si="18"/>
        <v>INRTRY</v>
      </c>
      <c r="D1191" t="s">
        <v>1281</v>
      </c>
      <c r="E1191">
        <v>1</v>
      </c>
      <c r="F1191">
        <v>1</v>
      </c>
    </row>
    <row r="1192" spans="1:6" x14ac:dyDescent="0.25">
      <c r="A1192" t="s">
        <v>37</v>
      </c>
      <c r="B1192" t="s">
        <v>84</v>
      </c>
      <c r="C1192" t="str">
        <f t="shared" si="18"/>
        <v>INRTWD</v>
      </c>
      <c r="D1192" t="s">
        <v>1282</v>
      </c>
      <c r="E1192">
        <v>1</v>
      </c>
      <c r="F1192">
        <v>1</v>
      </c>
    </row>
    <row r="1193" spans="1:6" x14ac:dyDescent="0.25">
      <c r="A1193" t="s">
        <v>37</v>
      </c>
      <c r="B1193" t="s">
        <v>85</v>
      </c>
      <c r="C1193" t="str">
        <f t="shared" si="18"/>
        <v>INRUAH</v>
      </c>
      <c r="D1193" t="s">
        <v>1283</v>
      </c>
      <c r="E1193">
        <v>1</v>
      </c>
      <c r="F1193">
        <v>1</v>
      </c>
    </row>
    <row r="1194" spans="1:6" x14ac:dyDescent="0.25">
      <c r="A1194" t="s">
        <v>37</v>
      </c>
      <c r="B1194" t="s">
        <v>86</v>
      </c>
      <c r="C1194" t="str">
        <f t="shared" si="18"/>
        <v>INRUSD</v>
      </c>
      <c r="D1194" t="s">
        <v>1284</v>
      </c>
      <c r="E1194">
        <v>1</v>
      </c>
      <c r="F1194">
        <v>1</v>
      </c>
    </row>
    <row r="1195" spans="1:6" x14ac:dyDescent="0.25">
      <c r="A1195" t="s">
        <v>37</v>
      </c>
      <c r="B1195" t="s">
        <v>87</v>
      </c>
      <c r="C1195" t="str">
        <f t="shared" si="18"/>
        <v>INRUYU</v>
      </c>
      <c r="D1195" t="s">
        <v>1285</v>
      </c>
      <c r="E1195">
        <v>1</v>
      </c>
      <c r="F1195">
        <v>1</v>
      </c>
    </row>
    <row r="1196" spans="1:6" x14ac:dyDescent="0.25">
      <c r="A1196" t="s">
        <v>37</v>
      </c>
      <c r="B1196" t="s">
        <v>88</v>
      </c>
      <c r="C1196" t="str">
        <f t="shared" si="18"/>
        <v>INRVND</v>
      </c>
      <c r="D1196" t="s">
        <v>1286</v>
      </c>
      <c r="E1196">
        <v>1</v>
      </c>
      <c r="F1196">
        <v>1</v>
      </c>
    </row>
    <row r="1197" spans="1:6" x14ac:dyDescent="0.25">
      <c r="A1197" t="s">
        <v>37</v>
      </c>
      <c r="B1197" t="s">
        <v>89</v>
      </c>
      <c r="C1197" t="str">
        <f t="shared" si="18"/>
        <v>INRZAR</v>
      </c>
      <c r="D1197" t="s">
        <v>1287</v>
      </c>
      <c r="E1197">
        <v>1</v>
      </c>
      <c r="F1197">
        <v>1</v>
      </c>
    </row>
    <row r="1198" spans="1:6" x14ac:dyDescent="0.25">
      <c r="A1198" t="s">
        <v>61</v>
      </c>
      <c r="B1198" t="s">
        <v>41</v>
      </c>
      <c r="C1198" t="str">
        <f t="shared" si="18"/>
        <v>JPYAED</v>
      </c>
      <c r="D1198" t="s">
        <v>1288</v>
      </c>
      <c r="E1198">
        <v>1</v>
      </c>
      <c r="F1198">
        <v>1</v>
      </c>
    </row>
    <row r="1199" spans="1:6" x14ac:dyDescent="0.25">
      <c r="A1199" t="s">
        <v>61</v>
      </c>
      <c r="B1199" t="s">
        <v>42</v>
      </c>
      <c r="C1199" t="str">
        <f t="shared" si="18"/>
        <v>JPYARS</v>
      </c>
      <c r="D1199" t="s">
        <v>1289</v>
      </c>
      <c r="E1199">
        <v>1</v>
      </c>
      <c r="F1199">
        <v>1</v>
      </c>
    </row>
    <row r="1200" spans="1:6" x14ac:dyDescent="0.25">
      <c r="A1200" t="s">
        <v>61</v>
      </c>
      <c r="B1200" t="s">
        <v>43</v>
      </c>
      <c r="C1200" t="str">
        <f t="shared" si="18"/>
        <v>JPYAUD</v>
      </c>
      <c r="D1200" t="s">
        <v>1290</v>
      </c>
      <c r="E1200">
        <v>1</v>
      </c>
      <c r="F1200">
        <v>1</v>
      </c>
    </row>
    <row r="1201" spans="1:6" x14ac:dyDescent="0.25">
      <c r="A1201" t="s">
        <v>61</v>
      </c>
      <c r="B1201" t="s">
        <v>44</v>
      </c>
      <c r="C1201" t="str">
        <f t="shared" si="18"/>
        <v>JPYBGN</v>
      </c>
      <c r="D1201" t="s">
        <v>1291</v>
      </c>
      <c r="E1201">
        <v>1</v>
      </c>
      <c r="F1201">
        <v>1</v>
      </c>
    </row>
    <row r="1202" spans="1:6" x14ac:dyDescent="0.25">
      <c r="A1202" t="s">
        <v>61</v>
      </c>
      <c r="B1202" t="s">
        <v>45</v>
      </c>
      <c r="C1202" t="str">
        <f t="shared" si="18"/>
        <v>JPYBOB</v>
      </c>
      <c r="D1202" t="s">
        <v>1292</v>
      </c>
      <c r="E1202">
        <v>1</v>
      </c>
      <c r="F1202">
        <v>1</v>
      </c>
    </row>
    <row r="1203" spans="1:6" x14ac:dyDescent="0.25">
      <c r="A1203" t="s">
        <v>61</v>
      </c>
      <c r="B1203" t="s">
        <v>46</v>
      </c>
      <c r="C1203" t="str">
        <f t="shared" si="18"/>
        <v>JPYBRL</v>
      </c>
      <c r="D1203" t="s">
        <v>1293</v>
      </c>
      <c r="E1203">
        <v>1</v>
      </c>
      <c r="F1203">
        <v>1</v>
      </c>
    </row>
    <row r="1204" spans="1:6" x14ac:dyDescent="0.25">
      <c r="A1204" t="s">
        <v>61</v>
      </c>
      <c r="B1204" t="s">
        <v>47</v>
      </c>
      <c r="C1204" t="str">
        <f t="shared" si="18"/>
        <v>JPYCAD</v>
      </c>
      <c r="D1204" t="s">
        <v>1294</v>
      </c>
      <c r="E1204">
        <v>1</v>
      </c>
      <c r="F1204">
        <v>1</v>
      </c>
    </row>
    <row r="1205" spans="1:6" x14ac:dyDescent="0.25">
      <c r="A1205" t="s">
        <v>61</v>
      </c>
      <c r="B1205" t="s">
        <v>48</v>
      </c>
      <c r="C1205" t="str">
        <f t="shared" si="18"/>
        <v>JPYCHF</v>
      </c>
      <c r="D1205" t="s">
        <v>1295</v>
      </c>
      <c r="E1205">
        <v>1</v>
      </c>
      <c r="F1205">
        <v>1</v>
      </c>
    </row>
    <row r="1206" spans="1:6" x14ac:dyDescent="0.25">
      <c r="A1206" t="s">
        <v>61</v>
      </c>
      <c r="B1206" t="s">
        <v>49</v>
      </c>
      <c r="C1206" t="str">
        <f t="shared" si="18"/>
        <v>JPYCLP</v>
      </c>
      <c r="D1206" t="s">
        <v>1296</v>
      </c>
      <c r="E1206">
        <v>1</v>
      </c>
      <c r="F1206">
        <v>1</v>
      </c>
    </row>
    <row r="1207" spans="1:6" x14ac:dyDescent="0.25">
      <c r="A1207" t="s">
        <v>61</v>
      </c>
      <c r="B1207" t="s">
        <v>50</v>
      </c>
      <c r="C1207" t="str">
        <f t="shared" si="18"/>
        <v>JPYCNY</v>
      </c>
      <c r="D1207" t="s">
        <v>1297</v>
      </c>
      <c r="E1207">
        <v>1</v>
      </c>
      <c r="F1207">
        <v>1</v>
      </c>
    </row>
    <row r="1208" spans="1:6" x14ac:dyDescent="0.25">
      <c r="A1208" t="s">
        <v>61</v>
      </c>
      <c r="B1208" t="s">
        <v>51</v>
      </c>
      <c r="C1208" t="str">
        <f t="shared" si="18"/>
        <v>JPYCOP</v>
      </c>
      <c r="D1208" t="s">
        <v>1298</v>
      </c>
      <c r="E1208">
        <v>1</v>
      </c>
      <c r="F1208">
        <v>1</v>
      </c>
    </row>
    <row r="1209" spans="1:6" x14ac:dyDescent="0.25">
      <c r="A1209" t="s">
        <v>61</v>
      </c>
      <c r="B1209" t="s">
        <v>52</v>
      </c>
      <c r="C1209" t="str">
        <f t="shared" si="18"/>
        <v>JPYCZK</v>
      </c>
      <c r="D1209" t="s">
        <v>1299</v>
      </c>
      <c r="E1209">
        <v>1</v>
      </c>
      <c r="F1209">
        <v>1</v>
      </c>
    </row>
    <row r="1210" spans="1:6" x14ac:dyDescent="0.25">
      <c r="A1210" t="s">
        <v>61</v>
      </c>
      <c r="B1210" t="s">
        <v>53</v>
      </c>
      <c r="C1210" t="str">
        <f t="shared" si="18"/>
        <v>JPYDKK</v>
      </c>
      <c r="D1210" t="s">
        <v>1300</v>
      </c>
      <c r="E1210">
        <v>1</v>
      </c>
      <c r="F1210">
        <v>1</v>
      </c>
    </row>
    <row r="1211" spans="1:6" x14ac:dyDescent="0.25">
      <c r="A1211" t="s">
        <v>61</v>
      </c>
      <c r="B1211" t="s">
        <v>54</v>
      </c>
      <c r="C1211" t="str">
        <f t="shared" si="18"/>
        <v>JPYDOP</v>
      </c>
      <c r="D1211" t="s">
        <v>1301</v>
      </c>
      <c r="E1211">
        <v>1</v>
      </c>
      <c r="F1211">
        <v>1</v>
      </c>
    </row>
    <row r="1212" spans="1:6" x14ac:dyDescent="0.25">
      <c r="A1212" t="s">
        <v>61</v>
      </c>
      <c r="B1212" t="s">
        <v>36</v>
      </c>
      <c r="C1212" t="str">
        <f t="shared" si="18"/>
        <v>JPYEUR</v>
      </c>
      <c r="D1212" t="s">
        <v>1302</v>
      </c>
      <c r="E1212">
        <v>1</v>
      </c>
      <c r="F1212">
        <v>1</v>
      </c>
    </row>
    <row r="1213" spans="1:6" x14ac:dyDescent="0.25">
      <c r="A1213" t="s">
        <v>61</v>
      </c>
      <c r="B1213" t="s">
        <v>35</v>
      </c>
      <c r="C1213" t="str">
        <f t="shared" si="18"/>
        <v>JPYGBP</v>
      </c>
      <c r="D1213" t="s">
        <v>1303</v>
      </c>
      <c r="E1213">
        <v>1</v>
      </c>
      <c r="F1213">
        <v>1</v>
      </c>
    </row>
    <row r="1214" spans="1:6" x14ac:dyDescent="0.25">
      <c r="A1214" t="s">
        <v>61</v>
      </c>
      <c r="B1214" t="s">
        <v>55</v>
      </c>
      <c r="C1214" t="str">
        <f t="shared" si="18"/>
        <v>JPYGTQ</v>
      </c>
      <c r="D1214" t="s">
        <v>1304</v>
      </c>
      <c r="E1214">
        <v>1</v>
      </c>
      <c r="F1214">
        <v>1</v>
      </c>
    </row>
    <row r="1215" spans="1:6" x14ac:dyDescent="0.25">
      <c r="A1215" t="s">
        <v>61</v>
      </c>
      <c r="B1215" t="s">
        <v>56</v>
      </c>
      <c r="C1215" t="str">
        <f t="shared" si="18"/>
        <v>JPYHKD</v>
      </c>
      <c r="D1215" t="s">
        <v>1305</v>
      </c>
      <c r="E1215">
        <v>1</v>
      </c>
      <c r="F1215">
        <v>1</v>
      </c>
    </row>
    <row r="1216" spans="1:6" x14ac:dyDescent="0.25">
      <c r="A1216" t="s">
        <v>61</v>
      </c>
      <c r="B1216" t="s">
        <v>57</v>
      </c>
      <c r="C1216" t="str">
        <f t="shared" si="18"/>
        <v>JPYHNL</v>
      </c>
      <c r="D1216" t="s">
        <v>1306</v>
      </c>
      <c r="E1216">
        <v>1</v>
      </c>
      <c r="F1216">
        <v>1</v>
      </c>
    </row>
    <row r="1217" spans="1:6" x14ac:dyDescent="0.25">
      <c r="A1217" t="s">
        <v>61</v>
      </c>
      <c r="B1217" t="s">
        <v>58</v>
      </c>
      <c r="C1217" t="str">
        <f t="shared" si="18"/>
        <v>JPYHRK</v>
      </c>
      <c r="D1217" t="s">
        <v>1307</v>
      </c>
      <c r="E1217">
        <v>1</v>
      </c>
      <c r="F1217">
        <v>1</v>
      </c>
    </row>
    <row r="1218" spans="1:6" x14ac:dyDescent="0.25">
      <c r="A1218" t="s">
        <v>61</v>
      </c>
      <c r="B1218" t="s">
        <v>59</v>
      </c>
      <c r="C1218" t="str">
        <f t="shared" si="18"/>
        <v>JPYHUF</v>
      </c>
      <c r="D1218" t="s">
        <v>1308</v>
      </c>
      <c r="E1218">
        <v>1</v>
      </c>
      <c r="F1218">
        <v>1</v>
      </c>
    </row>
    <row r="1219" spans="1:6" x14ac:dyDescent="0.25">
      <c r="A1219" t="s">
        <v>61</v>
      </c>
      <c r="B1219" t="s">
        <v>60</v>
      </c>
      <c r="C1219" t="str">
        <f t="shared" ref="C1219:C1282" si="19">A1219&amp;B1219</f>
        <v>JPYIDR</v>
      </c>
      <c r="D1219" t="s">
        <v>1309</v>
      </c>
      <c r="E1219">
        <v>1</v>
      </c>
      <c r="F1219">
        <v>1</v>
      </c>
    </row>
    <row r="1220" spans="1:6" x14ac:dyDescent="0.25">
      <c r="A1220" t="s">
        <v>61</v>
      </c>
      <c r="B1220" t="s">
        <v>37</v>
      </c>
      <c r="C1220" t="str">
        <f t="shared" si="19"/>
        <v>JPYINR</v>
      </c>
      <c r="D1220" t="s">
        <v>1310</v>
      </c>
      <c r="E1220">
        <v>1</v>
      </c>
      <c r="F1220">
        <v>1</v>
      </c>
    </row>
    <row r="1221" spans="1:6" x14ac:dyDescent="0.25">
      <c r="A1221" t="s">
        <v>61</v>
      </c>
      <c r="B1221" t="s">
        <v>61</v>
      </c>
      <c r="C1221" t="str">
        <f t="shared" si="19"/>
        <v>JPYJPY</v>
      </c>
      <c r="D1221" t="s">
        <v>1311</v>
      </c>
      <c r="E1221">
        <v>1</v>
      </c>
      <c r="F1221">
        <v>1</v>
      </c>
    </row>
    <row r="1222" spans="1:6" x14ac:dyDescent="0.25">
      <c r="A1222" t="s">
        <v>61</v>
      </c>
      <c r="B1222" t="s">
        <v>62</v>
      </c>
      <c r="C1222" t="str">
        <f t="shared" si="19"/>
        <v>JPYKRW</v>
      </c>
      <c r="D1222" t="s">
        <v>1312</v>
      </c>
      <c r="E1222">
        <v>1</v>
      </c>
      <c r="F1222">
        <v>1</v>
      </c>
    </row>
    <row r="1223" spans="1:6" x14ac:dyDescent="0.25">
      <c r="A1223" t="s">
        <v>61</v>
      </c>
      <c r="B1223" t="s">
        <v>63</v>
      </c>
      <c r="C1223" t="str">
        <f t="shared" si="19"/>
        <v>JPYLTL</v>
      </c>
      <c r="D1223" t="s">
        <v>1313</v>
      </c>
      <c r="E1223">
        <v>1</v>
      </c>
      <c r="F1223">
        <v>1</v>
      </c>
    </row>
    <row r="1224" spans="1:6" x14ac:dyDescent="0.25">
      <c r="A1224" t="s">
        <v>61</v>
      </c>
      <c r="B1224" t="s">
        <v>64</v>
      </c>
      <c r="C1224" t="str">
        <f t="shared" si="19"/>
        <v>JPYLVL</v>
      </c>
      <c r="D1224" t="s">
        <v>1314</v>
      </c>
      <c r="E1224">
        <v>1</v>
      </c>
      <c r="F1224">
        <v>1</v>
      </c>
    </row>
    <row r="1225" spans="1:6" x14ac:dyDescent="0.25">
      <c r="A1225" t="s">
        <v>61</v>
      </c>
      <c r="B1225" t="s">
        <v>65</v>
      </c>
      <c r="C1225" t="str">
        <f t="shared" si="19"/>
        <v>JPYMAD</v>
      </c>
      <c r="D1225" t="s">
        <v>1315</v>
      </c>
      <c r="E1225">
        <v>1</v>
      </c>
      <c r="F1225">
        <v>1</v>
      </c>
    </row>
    <row r="1226" spans="1:6" x14ac:dyDescent="0.25">
      <c r="A1226" t="s">
        <v>61</v>
      </c>
      <c r="B1226" t="s">
        <v>66</v>
      </c>
      <c r="C1226" t="str">
        <f t="shared" si="19"/>
        <v>JPYMXN</v>
      </c>
      <c r="D1226" t="s">
        <v>1316</v>
      </c>
      <c r="E1226">
        <v>1</v>
      </c>
      <c r="F1226">
        <v>1</v>
      </c>
    </row>
    <row r="1227" spans="1:6" x14ac:dyDescent="0.25">
      <c r="A1227" t="s">
        <v>61</v>
      </c>
      <c r="B1227" t="s">
        <v>67</v>
      </c>
      <c r="C1227" t="str">
        <f t="shared" si="19"/>
        <v>JPYMYR</v>
      </c>
      <c r="D1227" t="s">
        <v>1317</v>
      </c>
      <c r="E1227">
        <v>1</v>
      </c>
      <c r="F1227">
        <v>1</v>
      </c>
    </row>
    <row r="1228" spans="1:6" x14ac:dyDescent="0.25">
      <c r="A1228" t="s">
        <v>61</v>
      </c>
      <c r="B1228" t="s">
        <v>68</v>
      </c>
      <c r="C1228" t="str">
        <f t="shared" si="19"/>
        <v>JPYNIO</v>
      </c>
      <c r="D1228" t="s">
        <v>1318</v>
      </c>
      <c r="E1228">
        <v>1</v>
      </c>
      <c r="F1228">
        <v>1</v>
      </c>
    </row>
    <row r="1229" spans="1:6" x14ac:dyDescent="0.25">
      <c r="A1229" t="s">
        <v>61</v>
      </c>
      <c r="B1229" t="s">
        <v>69</v>
      </c>
      <c r="C1229" t="str">
        <f t="shared" si="19"/>
        <v>JPYNOK</v>
      </c>
      <c r="D1229" t="s">
        <v>1319</v>
      </c>
      <c r="E1229">
        <v>1</v>
      </c>
      <c r="F1229">
        <v>1</v>
      </c>
    </row>
    <row r="1230" spans="1:6" x14ac:dyDescent="0.25">
      <c r="A1230" t="s">
        <v>61</v>
      </c>
      <c r="B1230" t="s">
        <v>70</v>
      </c>
      <c r="C1230" t="str">
        <f t="shared" si="19"/>
        <v>JPYNZD</v>
      </c>
      <c r="D1230" t="s">
        <v>1320</v>
      </c>
      <c r="E1230">
        <v>1</v>
      </c>
      <c r="F1230">
        <v>1</v>
      </c>
    </row>
    <row r="1231" spans="1:6" x14ac:dyDescent="0.25">
      <c r="A1231" t="s">
        <v>61</v>
      </c>
      <c r="B1231" t="s">
        <v>71</v>
      </c>
      <c r="C1231" t="str">
        <f t="shared" si="19"/>
        <v>JPYOMR</v>
      </c>
      <c r="D1231" t="s">
        <v>1321</v>
      </c>
      <c r="E1231">
        <v>1</v>
      </c>
      <c r="F1231">
        <v>1</v>
      </c>
    </row>
    <row r="1232" spans="1:6" x14ac:dyDescent="0.25">
      <c r="A1232" t="s">
        <v>61</v>
      </c>
      <c r="B1232" t="s">
        <v>72</v>
      </c>
      <c r="C1232" t="str">
        <f t="shared" si="19"/>
        <v>JPYPEN</v>
      </c>
      <c r="D1232" t="s">
        <v>1322</v>
      </c>
      <c r="E1232">
        <v>1</v>
      </c>
      <c r="F1232">
        <v>1</v>
      </c>
    </row>
    <row r="1233" spans="1:6" x14ac:dyDescent="0.25">
      <c r="A1233" t="s">
        <v>61</v>
      </c>
      <c r="B1233" t="s">
        <v>73</v>
      </c>
      <c r="C1233" t="str">
        <f t="shared" si="19"/>
        <v>JPYPHP</v>
      </c>
      <c r="D1233" t="s">
        <v>1323</v>
      </c>
      <c r="E1233">
        <v>1</v>
      </c>
      <c r="F1233">
        <v>1</v>
      </c>
    </row>
    <row r="1234" spans="1:6" x14ac:dyDescent="0.25">
      <c r="A1234" t="s">
        <v>61</v>
      </c>
      <c r="B1234" t="s">
        <v>74</v>
      </c>
      <c r="C1234" t="str">
        <f t="shared" si="19"/>
        <v>JPYPLN</v>
      </c>
      <c r="D1234" t="s">
        <v>1324</v>
      </c>
      <c r="E1234">
        <v>1</v>
      </c>
      <c r="F1234">
        <v>1</v>
      </c>
    </row>
    <row r="1235" spans="1:6" x14ac:dyDescent="0.25">
      <c r="A1235" t="s">
        <v>61</v>
      </c>
      <c r="B1235" t="s">
        <v>75</v>
      </c>
      <c r="C1235" t="str">
        <f t="shared" si="19"/>
        <v>JPYQAR</v>
      </c>
      <c r="D1235" t="s">
        <v>1325</v>
      </c>
      <c r="E1235">
        <v>1</v>
      </c>
      <c r="F1235">
        <v>1</v>
      </c>
    </row>
    <row r="1236" spans="1:6" x14ac:dyDescent="0.25">
      <c r="A1236" t="s">
        <v>61</v>
      </c>
      <c r="B1236" t="s">
        <v>76</v>
      </c>
      <c r="C1236" t="str">
        <f t="shared" si="19"/>
        <v>JPYRON</v>
      </c>
      <c r="D1236" t="s">
        <v>1326</v>
      </c>
      <c r="E1236">
        <v>1</v>
      </c>
      <c r="F1236">
        <v>1</v>
      </c>
    </row>
    <row r="1237" spans="1:6" x14ac:dyDescent="0.25">
      <c r="A1237" t="s">
        <v>61</v>
      </c>
      <c r="B1237" t="s">
        <v>77</v>
      </c>
      <c r="C1237" t="str">
        <f t="shared" si="19"/>
        <v>JPYRUB</v>
      </c>
      <c r="D1237" t="s">
        <v>1327</v>
      </c>
      <c r="E1237">
        <v>1</v>
      </c>
      <c r="F1237">
        <v>1</v>
      </c>
    </row>
    <row r="1238" spans="1:6" x14ac:dyDescent="0.25">
      <c r="A1238" t="s">
        <v>61</v>
      </c>
      <c r="B1238" t="s">
        <v>78</v>
      </c>
      <c r="C1238" t="str">
        <f t="shared" si="19"/>
        <v>JPYSAR</v>
      </c>
      <c r="D1238" t="s">
        <v>1328</v>
      </c>
      <c r="E1238">
        <v>1</v>
      </c>
      <c r="F1238">
        <v>1</v>
      </c>
    </row>
    <row r="1239" spans="1:6" x14ac:dyDescent="0.25">
      <c r="A1239" t="s">
        <v>61</v>
      </c>
      <c r="B1239" t="s">
        <v>79</v>
      </c>
      <c r="C1239" t="str">
        <f t="shared" si="19"/>
        <v>JPYSEK</v>
      </c>
      <c r="D1239" t="s">
        <v>1329</v>
      </c>
      <c r="E1239">
        <v>1</v>
      </c>
      <c r="F1239">
        <v>1</v>
      </c>
    </row>
    <row r="1240" spans="1:6" x14ac:dyDescent="0.25">
      <c r="A1240" t="s">
        <v>61</v>
      </c>
      <c r="B1240" t="s">
        <v>80</v>
      </c>
      <c r="C1240" t="str">
        <f t="shared" si="19"/>
        <v>JPYSGD</v>
      </c>
      <c r="D1240" t="s">
        <v>1330</v>
      </c>
      <c r="E1240">
        <v>1</v>
      </c>
      <c r="F1240">
        <v>1</v>
      </c>
    </row>
    <row r="1241" spans="1:6" x14ac:dyDescent="0.25">
      <c r="A1241" t="s">
        <v>61</v>
      </c>
      <c r="B1241" t="s">
        <v>81</v>
      </c>
      <c r="C1241" t="str">
        <f t="shared" si="19"/>
        <v>JPYTHB</v>
      </c>
      <c r="D1241" t="s">
        <v>1331</v>
      </c>
      <c r="E1241">
        <v>1</v>
      </c>
      <c r="F1241">
        <v>1</v>
      </c>
    </row>
    <row r="1242" spans="1:6" x14ac:dyDescent="0.25">
      <c r="A1242" t="s">
        <v>61</v>
      </c>
      <c r="B1242" t="s">
        <v>82</v>
      </c>
      <c r="C1242" t="str">
        <f t="shared" si="19"/>
        <v>JPYTND</v>
      </c>
      <c r="D1242" t="s">
        <v>1332</v>
      </c>
      <c r="E1242">
        <v>1</v>
      </c>
      <c r="F1242">
        <v>1</v>
      </c>
    </row>
    <row r="1243" spans="1:6" x14ac:dyDescent="0.25">
      <c r="A1243" t="s">
        <v>61</v>
      </c>
      <c r="B1243" t="s">
        <v>83</v>
      </c>
      <c r="C1243" t="str">
        <f t="shared" si="19"/>
        <v>JPYTRY</v>
      </c>
      <c r="D1243" t="s">
        <v>1333</v>
      </c>
      <c r="E1243">
        <v>1</v>
      </c>
      <c r="F1243">
        <v>1</v>
      </c>
    </row>
    <row r="1244" spans="1:6" x14ac:dyDescent="0.25">
      <c r="A1244" t="s">
        <v>61</v>
      </c>
      <c r="B1244" t="s">
        <v>84</v>
      </c>
      <c r="C1244" t="str">
        <f t="shared" si="19"/>
        <v>JPYTWD</v>
      </c>
      <c r="D1244" t="s">
        <v>1334</v>
      </c>
      <c r="E1244">
        <v>1</v>
      </c>
      <c r="F1244">
        <v>1</v>
      </c>
    </row>
    <row r="1245" spans="1:6" x14ac:dyDescent="0.25">
      <c r="A1245" t="s">
        <v>61</v>
      </c>
      <c r="B1245" t="s">
        <v>85</v>
      </c>
      <c r="C1245" t="str">
        <f t="shared" si="19"/>
        <v>JPYUAH</v>
      </c>
      <c r="D1245" t="s">
        <v>1335</v>
      </c>
      <c r="E1245">
        <v>1</v>
      </c>
      <c r="F1245">
        <v>1</v>
      </c>
    </row>
    <row r="1246" spans="1:6" x14ac:dyDescent="0.25">
      <c r="A1246" t="s">
        <v>61</v>
      </c>
      <c r="B1246" t="s">
        <v>86</v>
      </c>
      <c r="C1246" t="str">
        <f t="shared" si="19"/>
        <v>JPYUSD</v>
      </c>
      <c r="D1246" t="s">
        <v>1336</v>
      </c>
      <c r="E1246">
        <v>1</v>
      </c>
      <c r="F1246">
        <v>1</v>
      </c>
    </row>
    <row r="1247" spans="1:6" x14ac:dyDescent="0.25">
      <c r="A1247" t="s">
        <v>61</v>
      </c>
      <c r="B1247" t="s">
        <v>87</v>
      </c>
      <c r="C1247" t="str">
        <f t="shared" si="19"/>
        <v>JPYUYU</v>
      </c>
      <c r="D1247" t="s">
        <v>1337</v>
      </c>
      <c r="E1247">
        <v>1</v>
      </c>
      <c r="F1247">
        <v>1</v>
      </c>
    </row>
    <row r="1248" spans="1:6" x14ac:dyDescent="0.25">
      <c r="A1248" t="s">
        <v>61</v>
      </c>
      <c r="B1248" t="s">
        <v>88</v>
      </c>
      <c r="C1248" t="str">
        <f t="shared" si="19"/>
        <v>JPYVND</v>
      </c>
      <c r="D1248" t="s">
        <v>1338</v>
      </c>
      <c r="E1248">
        <v>1</v>
      </c>
      <c r="F1248">
        <v>1</v>
      </c>
    </row>
    <row r="1249" spans="1:6" x14ac:dyDescent="0.25">
      <c r="A1249" t="s">
        <v>61</v>
      </c>
      <c r="B1249" t="s">
        <v>89</v>
      </c>
      <c r="C1249" t="str">
        <f t="shared" si="19"/>
        <v>JPYZAR</v>
      </c>
      <c r="D1249" t="s">
        <v>1339</v>
      </c>
      <c r="E1249">
        <v>1</v>
      </c>
      <c r="F1249">
        <v>1</v>
      </c>
    </row>
    <row r="1250" spans="1:6" x14ac:dyDescent="0.25">
      <c r="A1250" t="s">
        <v>62</v>
      </c>
      <c r="B1250" t="s">
        <v>41</v>
      </c>
      <c r="C1250" t="str">
        <f t="shared" si="19"/>
        <v>KRWAED</v>
      </c>
      <c r="D1250" t="s">
        <v>1340</v>
      </c>
      <c r="E1250">
        <v>1</v>
      </c>
      <c r="F1250">
        <v>1</v>
      </c>
    </row>
    <row r="1251" spans="1:6" x14ac:dyDescent="0.25">
      <c r="A1251" t="s">
        <v>62</v>
      </c>
      <c r="B1251" t="s">
        <v>42</v>
      </c>
      <c r="C1251" t="str">
        <f t="shared" si="19"/>
        <v>KRWARS</v>
      </c>
      <c r="D1251" t="s">
        <v>1341</v>
      </c>
      <c r="E1251">
        <v>1</v>
      </c>
      <c r="F1251">
        <v>1</v>
      </c>
    </row>
    <row r="1252" spans="1:6" x14ac:dyDescent="0.25">
      <c r="A1252" t="s">
        <v>62</v>
      </c>
      <c r="B1252" t="s">
        <v>43</v>
      </c>
      <c r="C1252" t="str">
        <f t="shared" si="19"/>
        <v>KRWAUD</v>
      </c>
      <c r="D1252" t="s">
        <v>1342</v>
      </c>
      <c r="E1252">
        <v>1</v>
      </c>
      <c r="F1252">
        <v>1</v>
      </c>
    </row>
    <row r="1253" spans="1:6" x14ac:dyDescent="0.25">
      <c r="A1253" t="s">
        <v>62</v>
      </c>
      <c r="B1253" t="s">
        <v>44</v>
      </c>
      <c r="C1253" t="str">
        <f t="shared" si="19"/>
        <v>KRWBGN</v>
      </c>
      <c r="D1253" t="s">
        <v>1343</v>
      </c>
      <c r="E1253">
        <v>1</v>
      </c>
      <c r="F1253">
        <v>1</v>
      </c>
    </row>
    <row r="1254" spans="1:6" x14ac:dyDescent="0.25">
      <c r="A1254" t="s">
        <v>62</v>
      </c>
      <c r="B1254" t="s">
        <v>45</v>
      </c>
      <c r="C1254" t="str">
        <f t="shared" si="19"/>
        <v>KRWBOB</v>
      </c>
      <c r="D1254" t="s">
        <v>1344</v>
      </c>
      <c r="E1254">
        <v>1</v>
      </c>
      <c r="F1254">
        <v>1</v>
      </c>
    </row>
    <row r="1255" spans="1:6" x14ac:dyDescent="0.25">
      <c r="A1255" t="s">
        <v>62</v>
      </c>
      <c r="B1255" t="s">
        <v>46</v>
      </c>
      <c r="C1255" t="str">
        <f t="shared" si="19"/>
        <v>KRWBRL</v>
      </c>
      <c r="D1255" t="s">
        <v>1345</v>
      </c>
      <c r="E1255">
        <v>1</v>
      </c>
      <c r="F1255">
        <v>1</v>
      </c>
    </row>
    <row r="1256" spans="1:6" x14ac:dyDescent="0.25">
      <c r="A1256" t="s">
        <v>62</v>
      </c>
      <c r="B1256" t="s">
        <v>47</v>
      </c>
      <c r="C1256" t="str">
        <f t="shared" si="19"/>
        <v>KRWCAD</v>
      </c>
      <c r="D1256" t="s">
        <v>1346</v>
      </c>
      <c r="E1256">
        <v>1</v>
      </c>
      <c r="F1256">
        <v>1</v>
      </c>
    </row>
    <row r="1257" spans="1:6" x14ac:dyDescent="0.25">
      <c r="A1257" t="s">
        <v>62</v>
      </c>
      <c r="B1257" t="s">
        <v>48</v>
      </c>
      <c r="C1257" t="str">
        <f t="shared" si="19"/>
        <v>KRWCHF</v>
      </c>
      <c r="D1257" t="s">
        <v>1347</v>
      </c>
      <c r="E1257">
        <v>1</v>
      </c>
      <c r="F1257">
        <v>1</v>
      </c>
    </row>
    <row r="1258" spans="1:6" x14ac:dyDescent="0.25">
      <c r="A1258" t="s">
        <v>62</v>
      </c>
      <c r="B1258" t="s">
        <v>49</v>
      </c>
      <c r="C1258" t="str">
        <f t="shared" si="19"/>
        <v>KRWCLP</v>
      </c>
      <c r="D1258" t="s">
        <v>1348</v>
      </c>
      <c r="E1258">
        <v>1</v>
      </c>
      <c r="F1258">
        <v>1</v>
      </c>
    </row>
    <row r="1259" spans="1:6" x14ac:dyDescent="0.25">
      <c r="A1259" t="s">
        <v>62</v>
      </c>
      <c r="B1259" t="s">
        <v>50</v>
      </c>
      <c r="C1259" t="str">
        <f t="shared" si="19"/>
        <v>KRWCNY</v>
      </c>
      <c r="D1259" t="s">
        <v>1349</v>
      </c>
      <c r="E1259">
        <v>1</v>
      </c>
      <c r="F1259">
        <v>1</v>
      </c>
    </row>
    <row r="1260" spans="1:6" x14ac:dyDescent="0.25">
      <c r="A1260" t="s">
        <v>62</v>
      </c>
      <c r="B1260" t="s">
        <v>51</v>
      </c>
      <c r="C1260" t="str">
        <f t="shared" si="19"/>
        <v>KRWCOP</v>
      </c>
      <c r="D1260" t="s">
        <v>1350</v>
      </c>
      <c r="E1260">
        <v>1</v>
      </c>
      <c r="F1260">
        <v>1</v>
      </c>
    </row>
    <row r="1261" spans="1:6" x14ac:dyDescent="0.25">
      <c r="A1261" t="s">
        <v>62</v>
      </c>
      <c r="B1261" t="s">
        <v>52</v>
      </c>
      <c r="C1261" t="str">
        <f t="shared" si="19"/>
        <v>KRWCZK</v>
      </c>
      <c r="D1261" t="s">
        <v>1351</v>
      </c>
      <c r="E1261">
        <v>1</v>
      </c>
      <c r="F1261">
        <v>1</v>
      </c>
    </row>
    <row r="1262" spans="1:6" x14ac:dyDescent="0.25">
      <c r="A1262" t="s">
        <v>62</v>
      </c>
      <c r="B1262" t="s">
        <v>53</v>
      </c>
      <c r="C1262" t="str">
        <f t="shared" si="19"/>
        <v>KRWDKK</v>
      </c>
      <c r="D1262" t="s">
        <v>1352</v>
      </c>
      <c r="E1262">
        <v>1</v>
      </c>
      <c r="F1262">
        <v>1</v>
      </c>
    </row>
    <row r="1263" spans="1:6" x14ac:dyDescent="0.25">
      <c r="A1263" t="s">
        <v>62</v>
      </c>
      <c r="B1263" t="s">
        <v>54</v>
      </c>
      <c r="C1263" t="str">
        <f t="shared" si="19"/>
        <v>KRWDOP</v>
      </c>
      <c r="D1263" t="s">
        <v>1353</v>
      </c>
      <c r="E1263">
        <v>1</v>
      </c>
      <c r="F1263">
        <v>1</v>
      </c>
    </row>
    <row r="1264" spans="1:6" x14ac:dyDescent="0.25">
      <c r="A1264" t="s">
        <v>62</v>
      </c>
      <c r="B1264" t="s">
        <v>36</v>
      </c>
      <c r="C1264" t="str">
        <f t="shared" si="19"/>
        <v>KRWEUR</v>
      </c>
      <c r="D1264" t="s">
        <v>1354</v>
      </c>
      <c r="E1264">
        <v>1</v>
      </c>
      <c r="F1264">
        <v>1</v>
      </c>
    </row>
    <row r="1265" spans="1:6" x14ac:dyDescent="0.25">
      <c r="A1265" t="s">
        <v>62</v>
      </c>
      <c r="B1265" t="s">
        <v>35</v>
      </c>
      <c r="C1265" t="str">
        <f t="shared" si="19"/>
        <v>KRWGBP</v>
      </c>
      <c r="D1265" t="s">
        <v>1355</v>
      </c>
      <c r="E1265">
        <v>1</v>
      </c>
      <c r="F1265">
        <v>1</v>
      </c>
    </row>
    <row r="1266" spans="1:6" x14ac:dyDescent="0.25">
      <c r="A1266" t="s">
        <v>62</v>
      </c>
      <c r="B1266" t="s">
        <v>55</v>
      </c>
      <c r="C1266" t="str">
        <f t="shared" si="19"/>
        <v>KRWGTQ</v>
      </c>
      <c r="D1266" t="s">
        <v>1356</v>
      </c>
      <c r="E1266">
        <v>1</v>
      </c>
      <c r="F1266">
        <v>1</v>
      </c>
    </row>
    <row r="1267" spans="1:6" x14ac:dyDescent="0.25">
      <c r="A1267" t="s">
        <v>62</v>
      </c>
      <c r="B1267" t="s">
        <v>56</v>
      </c>
      <c r="C1267" t="str">
        <f t="shared" si="19"/>
        <v>KRWHKD</v>
      </c>
      <c r="D1267" t="s">
        <v>1357</v>
      </c>
      <c r="E1267">
        <v>1</v>
      </c>
      <c r="F1267">
        <v>1</v>
      </c>
    </row>
    <row r="1268" spans="1:6" x14ac:dyDescent="0.25">
      <c r="A1268" t="s">
        <v>62</v>
      </c>
      <c r="B1268" t="s">
        <v>57</v>
      </c>
      <c r="C1268" t="str">
        <f t="shared" si="19"/>
        <v>KRWHNL</v>
      </c>
      <c r="D1268" t="s">
        <v>1358</v>
      </c>
      <c r="E1268">
        <v>1</v>
      </c>
      <c r="F1268">
        <v>1</v>
      </c>
    </row>
    <row r="1269" spans="1:6" x14ac:dyDescent="0.25">
      <c r="A1269" t="s">
        <v>62</v>
      </c>
      <c r="B1269" t="s">
        <v>58</v>
      </c>
      <c r="C1269" t="str">
        <f t="shared" si="19"/>
        <v>KRWHRK</v>
      </c>
      <c r="D1269" t="s">
        <v>1359</v>
      </c>
      <c r="E1269">
        <v>1</v>
      </c>
      <c r="F1269">
        <v>1</v>
      </c>
    </row>
    <row r="1270" spans="1:6" x14ac:dyDescent="0.25">
      <c r="A1270" t="s">
        <v>62</v>
      </c>
      <c r="B1270" t="s">
        <v>59</v>
      </c>
      <c r="C1270" t="str">
        <f t="shared" si="19"/>
        <v>KRWHUF</v>
      </c>
      <c r="D1270" t="s">
        <v>1360</v>
      </c>
      <c r="E1270">
        <v>1</v>
      </c>
      <c r="F1270">
        <v>1</v>
      </c>
    </row>
    <row r="1271" spans="1:6" x14ac:dyDescent="0.25">
      <c r="A1271" t="s">
        <v>62</v>
      </c>
      <c r="B1271" t="s">
        <v>60</v>
      </c>
      <c r="C1271" t="str">
        <f t="shared" si="19"/>
        <v>KRWIDR</v>
      </c>
      <c r="D1271" t="s">
        <v>1361</v>
      </c>
      <c r="E1271">
        <v>1</v>
      </c>
      <c r="F1271">
        <v>1</v>
      </c>
    </row>
    <row r="1272" spans="1:6" x14ac:dyDescent="0.25">
      <c r="A1272" t="s">
        <v>62</v>
      </c>
      <c r="B1272" t="s">
        <v>37</v>
      </c>
      <c r="C1272" t="str">
        <f t="shared" si="19"/>
        <v>KRWINR</v>
      </c>
      <c r="D1272" t="s">
        <v>1362</v>
      </c>
      <c r="E1272">
        <v>1</v>
      </c>
      <c r="F1272">
        <v>1</v>
      </c>
    </row>
    <row r="1273" spans="1:6" x14ac:dyDescent="0.25">
      <c r="A1273" t="s">
        <v>62</v>
      </c>
      <c r="B1273" t="s">
        <v>61</v>
      </c>
      <c r="C1273" t="str">
        <f t="shared" si="19"/>
        <v>KRWJPY</v>
      </c>
      <c r="D1273" t="s">
        <v>1363</v>
      </c>
      <c r="E1273">
        <v>1</v>
      </c>
      <c r="F1273">
        <v>1</v>
      </c>
    </row>
    <row r="1274" spans="1:6" x14ac:dyDescent="0.25">
      <c r="A1274" t="s">
        <v>62</v>
      </c>
      <c r="B1274" t="s">
        <v>62</v>
      </c>
      <c r="C1274" t="str">
        <f t="shared" si="19"/>
        <v>KRWKRW</v>
      </c>
      <c r="D1274" t="s">
        <v>1364</v>
      </c>
      <c r="E1274">
        <v>1</v>
      </c>
      <c r="F1274">
        <v>1</v>
      </c>
    </row>
    <row r="1275" spans="1:6" x14ac:dyDescent="0.25">
      <c r="A1275" t="s">
        <v>62</v>
      </c>
      <c r="B1275" t="s">
        <v>63</v>
      </c>
      <c r="C1275" t="str">
        <f t="shared" si="19"/>
        <v>KRWLTL</v>
      </c>
      <c r="D1275" t="s">
        <v>1365</v>
      </c>
      <c r="E1275">
        <v>1</v>
      </c>
      <c r="F1275">
        <v>1</v>
      </c>
    </row>
    <row r="1276" spans="1:6" x14ac:dyDescent="0.25">
      <c r="A1276" t="s">
        <v>62</v>
      </c>
      <c r="B1276" t="s">
        <v>64</v>
      </c>
      <c r="C1276" t="str">
        <f t="shared" si="19"/>
        <v>KRWLVL</v>
      </c>
      <c r="D1276" t="s">
        <v>1366</v>
      </c>
      <c r="E1276">
        <v>1</v>
      </c>
      <c r="F1276">
        <v>1</v>
      </c>
    </row>
    <row r="1277" spans="1:6" x14ac:dyDescent="0.25">
      <c r="A1277" t="s">
        <v>62</v>
      </c>
      <c r="B1277" t="s">
        <v>65</v>
      </c>
      <c r="C1277" t="str">
        <f t="shared" si="19"/>
        <v>KRWMAD</v>
      </c>
      <c r="D1277" t="s">
        <v>1367</v>
      </c>
      <c r="E1277">
        <v>1</v>
      </c>
      <c r="F1277">
        <v>1</v>
      </c>
    </row>
    <row r="1278" spans="1:6" x14ac:dyDescent="0.25">
      <c r="A1278" t="s">
        <v>62</v>
      </c>
      <c r="B1278" t="s">
        <v>66</v>
      </c>
      <c r="C1278" t="str">
        <f t="shared" si="19"/>
        <v>KRWMXN</v>
      </c>
      <c r="D1278" t="s">
        <v>1368</v>
      </c>
      <c r="E1278">
        <v>1</v>
      </c>
      <c r="F1278">
        <v>1</v>
      </c>
    </row>
    <row r="1279" spans="1:6" x14ac:dyDescent="0.25">
      <c r="A1279" t="s">
        <v>62</v>
      </c>
      <c r="B1279" t="s">
        <v>67</v>
      </c>
      <c r="C1279" t="str">
        <f t="shared" si="19"/>
        <v>KRWMYR</v>
      </c>
      <c r="D1279" t="s">
        <v>1369</v>
      </c>
      <c r="E1279">
        <v>1</v>
      </c>
      <c r="F1279">
        <v>1</v>
      </c>
    </row>
    <row r="1280" spans="1:6" x14ac:dyDescent="0.25">
      <c r="A1280" t="s">
        <v>62</v>
      </c>
      <c r="B1280" t="s">
        <v>68</v>
      </c>
      <c r="C1280" t="str">
        <f t="shared" si="19"/>
        <v>KRWNIO</v>
      </c>
      <c r="D1280" t="s">
        <v>1370</v>
      </c>
      <c r="E1280">
        <v>1</v>
      </c>
      <c r="F1280">
        <v>1</v>
      </c>
    </row>
    <row r="1281" spans="1:6" x14ac:dyDescent="0.25">
      <c r="A1281" t="s">
        <v>62</v>
      </c>
      <c r="B1281" t="s">
        <v>69</v>
      </c>
      <c r="C1281" t="str">
        <f t="shared" si="19"/>
        <v>KRWNOK</v>
      </c>
      <c r="D1281" t="s">
        <v>1371</v>
      </c>
      <c r="E1281">
        <v>1</v>
      </c>
      <c r="F1281">
        <v>1</v>
      </c>
    </row>
    <row r="1282" spans="1:6" x14ac:dyDescent="0.25">
      <c r="A1282" t="s">
        <v>62</v>
      </c>
      <c r="B1282" t="s">
        <v>70</v>
      </c>
      <c r="C1282" t="str">
        <f t="shared" si="19"/>
        <v>KRWNZD</v>
      </c>
      <c r="D1282" t="s">
        <v>1372</v>
      </c>
      <c r="E1282">
        <v>1</v>
      </c>
      <c r="F1282">
        <v>1</v>
      </c>
    </row>
    <row r="1283" spans="1:6" x14ac:dyDescent="0.25">
      <c r="A1283" t="s">
        <v>62</v>
      </c>
      <c r="B1283" t="s">
        <v>71</v>
      </c>
      <c r="C1283" t="str">
        <f t="shared" ref="C1283:C1346" si="20">A1283&amp;B1283</f>
        <v>KRWOMR</v>
      </c>
      <c r="D1283" t="s">
        <v>1373</v>
      </c>
      <c r="E1283">
        <v>1</v>
      </c>
      <c r="F1283">
        <v>1</v>
      </c>
    </row>
    <row r="1284" spans="1:6" x14ac:dyDescent="0.25">
      <c r="A1284" t="s">
        <v>62</v>
      </c>
      <c r="B1284" t="s">
        <v>72</v>
      </c>
      <c r="C1284" t="str">
        <f t="shared" si="20"/>
        <v>KRWPEN</v>
      </c>
      <c r="D1284" t="s">
        <v>1374</v>
      </c>
      <c r="E1284">
        <v>1</v>
      </c>
      <c r="F1284">
        <v>1</v>
      </c>
    </row>
    <row r="1285" spans="1:6" x14ac:dyDescent="0.25">
      <c r="A1285" t="s">
        <v>62</v>
      </c>
      <c r="B1285" t="s">
        <v>73</v>
      </c>
      <c r="C1285" t="str">
        <f t="shared" si="20"/>
        <v>KRWPHP</v>
      </c>
      <c r="D1285" t="s">
        <v>1375</v>
      </c>
      <c r="E1285">
        <v>1</v>
      </c>
      <c r="F1285">
        <v>1</v>
      </c>
    </row>
    <row r="1286" spans="1:6" x14ac:dyDescent="0.25">
      <c r="A1286" t="s">
        <v>62</v>
      </c>
      <c r="B1286" t="s">
        <v>74</v>
      </c>
      <c r="C1286" t="str">
        <f t="shared" si="20"/>
        <v>KRWPLN</v>
      </c>
      <c r="D1286" t="s">
        <v>1376</v>
      </c>
      <c r="E1286">
        <v>1</v>
      </c>
      <c r="F1286">
        <v>1</v>
      </c>
    </row>
    <row r="1287" spans="1:6" x14ac:dyDescent="0.25">
      <c r="A1287" t="s">
        <v>62</v>
      </c>
      <c r="B1287" t="s">
        <v>75</v>
      </c>
      <c r="C1287" t="str">
        <f t="shared" si="20"/>
        <v>KRWQAR</v>
      </c>
      <c r="D1287" t="s">
        <v>1377</v>
      </c>
      <c r="E1287">
        <v>1</v>
      </c>
      <c r="F1287">
        <v>1</v>
      </c>
    </row>
    <row r="1288" spans="1:6" x14ac:dyDescent="0.25">
      <c r="A1288" t="s">
        <v>62</v>
      </c>
      <c r="B1288" t="s">
        <v>76</v>
      </c>
      <c r="C1288" t="str">
        <f t="shared" si="20"/>
        <v>KRWRON</v>
      </c>
      <c r="D1288" t="s">
        <v>1378</v>
      </c>
      <c r="E1288">
        <v>1</v>
      </c>
      <c r="F1288">
        <v>1</v>
      </c>
    </row>
    <row r="1289" spans="1:6" x14ac:dyDescent="0.25">
      <c r="A1289" t="s">
        <v>62</v>
      </c>
      <c r="B1289" t="s">
        <v>77</v>
      </c>
      <c r="C1289" t="str">
        <f t="shared" si="20"/>
        <v>KRWRUB</v>
      </c>
      <c r="D1289" t="s">
        <v>1379</v>
      </c>
      <c r="E1289">
        <v>1</v>
      </c>
      <c r="F1289">
        <v>1</v>
      </c>
    </row>
    <row r="1290" spans="1:6" x14ac:dyDescent="0.25">
      <c r="A1290" t="s">
        <v>62</v>
      </c>
      <c r="B1290" t="s">
        <v>78</v>
      </c>
      <c r="C1290" t="str">
        <f t="shared" si="20"/>
        <v>KRWSAR</v>
      </c>
      <c r="D1290" t="s">
        <v>1380</v>
      </c>
      <c r="E1290">
        <v>1</v>
      </c>
      <c r="F1290">
        <v>1</v>
      </c>
    </row>
    <row r="1291" spans="1:6" x14ac:dyDescent="0.25">
      <c r="A1291" t="s">
        <v>62</v>
      </c>
      <c r="B1291" t="s">
        <v>79</v>
      </c>
      <c r="C1291" t="str">
        <f t="shared" si="20"/>
        <v>KRWSEK</v>
      </c>
      <c r="D1291" t="s">
        <v>1381</v>
      </c>
      <c r="E1291">
        <v>1</v>
      </c>
      <c r="F1291">
        <v>1</v>
      </c>
    </row>
    <row r="1292" spans="1:6" x14ac:dyDescent="0.25">
      <c r="A1292" t="s">
        <v>62</v>
      </c>
      <c r="B1292" t="s">
        <v>80</v>
      </c>
      <c r="C1292" t="str">
        <f t="shared" si="20"/>
        <v>KRWSGD</v>
      </c>
      <c r="D1292" t="s">
        <v>1382</v>
      </c>
      <c r="E1292">
        <v>1</v>
      </c>
      <c r="F1292">
        <v>1</v>
      </c>
    </row>
    <row r="1293" spans="1:6" x14ac:dyDescent="0.25">
      <c r="A1293" t="s">
        <v>62</v>
      </c>
      <c r="B1293" t="s">
        <v>81</v>
      </c>
      <c r="C1293" t="str">
        <f t="shared" si="20"/>
        <v>KRWTHB</v>
      </c>
      <c r="D1293" t="s">
        <v>1383</v>
      </c>
      <c r="E1293">
        <v>1</v>
      </c>
      <c r="F1293">
        <v>1</v>
      </c>
    </row>
    <row r="1294" spans="1:6" x14ac:dyDescent="0.25">
      <c r="A1294" t="s">
        <v>62</v>
      </c>
      <c r="B1294" t="s">
        <v>82</v>
      </c>
      <c r="C1294" t="str">
        <f t="shared" si="20"/>
        <v>KRWTND</v>
      </c>
      <c r="D1294" t="s">
        <v>1384</v>
      </c>
      <c r="E1294">
        <v>1</v>
      </c>
      <c r="F1294">
        <v>1</v>
      </c>
    </row>
    <row r="1295" spans="1:6" x14ac:dyDescent="0.25">
      <c r="A1295" t="s">
        <v>62</v>
      </c>
      <c r="B1295" t="s">
        <v>83</v>
      </c>
      <c r="C1295" t="str">
        <f t="shared" si="20"/>
        <v>KRWTRY</v>
      </c>
      <c r="D1295" t="s">
        <v>1385</v>
      </c>
      <c r="E1295">
        <v>1</v>
      </c>
      <c r="F1295">
        <v>1</v>
      </c>
    </row>
    <row r="1296" spans="1:6" x14ac:dyDescent="0.25">
      <c r="A1296" t="s">
        <v>62</v>
      </c>
      <c r="B1296" t="s">
        <v>84</v>
      </c>
      <c r="C1296" t="str">
        <f t="shared" si="20"/>
        <v>KRWTWD</v>
      </c>
      <c r="D1296" t="s">
        <v>1386</v>
      </c>
      <c r="E1296">
        <v>1</v>
      </c>
      <c r="F1296">
        <v>1</v>
      </c>
    </row>
    <row r="1297" spans="1:6" x14ac:dyDescent="0.25">
      <c r="A1297" t="s">
        <v>62</v>
      </c>
      <c r="B1297" t="s">
        <v>85</v>
      </c>
      <c r="C1297" t="str">
        <f t="shared" si="20"/>
        <v>KRWUAH</v>
      </c>
      <c r="D1297" t="s">
        <v>1387</v>
      </c>
      <c r="E1297">
        <v>1</v>
      </c>
      <c r="F1297">
        <v>1</v>
      </c>
    </row>
    <row r="1298" spans="1:6" x14ac:dyDescent="0.25">
      <c r="A1298" t="s">
        <v>62</v>
      </c>
      <c r="B1298" t="s">
        <v>86</v>
      </c>
      <c r="C1298" t="str">
        <f t="shared" si="20"/>
        <v>KRWUSD</v>
      </c>
      <c r="D1298" t="s">
        <v>1388</v>
      </c>
      <c r="E1298">
        <v>1</v>
      </c>
      <c r="F1298">
        <v>1</v>
      </c>
    </row>
    <row r="1299" spans="1:6" x14ac:dyDescent="0.25">
      <c r="A1299" t="s">
        <v>62</v>
      </c>
      <c r="B1299" t="s">
        <v>87</v>
      </c>
      <c r="C1299" t="str">
        <f t="shared" si="20"/>
        <v>KRWUYU</v>
      </c>
      <c r="D1299" t="s">
        <v>1389</v>
      </c>
      <c r="E1299">
        <v>1</v>
      </c>
      <c r="F1299">
        <v>1</v>
      </c>
    </row>
    <row r="1300" spans="1:6" x14ac:dyDescent="0.25">
      <c r="A1300" t="s">
        <v>62</v>
      </c>
      <c r="B1300" t="s">
        <v>88</v>
      </c>
      <c r="C1300" t="str">
        <f t="shared" si="20"/>
        <v>KRWVND</v>
      </c>
      <c r="D1300" t="s">
        <v>1390</v>
      </c>
      <c r="E1300">
        <v>1</v>
      </c>
      <c r="F1300">
        <v>1</v>
      </c>
    </row>
    <row r="1301" spans="1:6" x14ac:dyDescent="0.25">
      <c r="A1301" t="s">
        <v>62</v>
      </c>
      <c r="B1301" t="s">
        <v>89</v>
      </c>
      <c r="C1301" t="str">
        <f t="shared" si="20"/>
        <v>KRWZAR</v>
      </c>
      <c r="D1301" t="s">
        <v>1391</v>
      </c>
      <c r="E1301">
        <v>1</v>
      </c>
      <c r="F1301">
        <v>1</v>
      </c>
    </row>
    <row r="1302" spans="1:6" x14ac:dyDescent="0.25">
      <c r="A1302" t="s">
        <v>63</v>
      </c>
      <c r="B1302" t="s">
        <v>41</v>
      </c>
      <c r="C1302" t="str">
        <f t="shared" si="20"/>
        <v>LTLAED</v>
      </c>
      <c r="D1302" t="s">
        <v>1392</v>
      </c>
      <c r="E1302">
        <v>1</v>
      </c>
      <c r="F1302">
        <v>1</v>
      </c>
    </row>
    <row r="1303" spans="1:6" x14ac:dyDescent="0.25">
      <c r="A1303" t="s">
        <v>63</v>
      </c>
      <c r="B1303" t="s">
        <v>42</v>
      </c>
      <c r="C1303" t="str">
        <f t="shared" si="20"/>
        <v>LTLARS</v>
      </c>
      <c r="D1303" t="s">
        <v>1393</v>
      </c>
      <c r="E1303">
        <v>1</v>
      </c>
      <c r="F1303">
        <v>1</v>
      </c>
    </row>
    <row r="1304" spans="1:6" x14ac:dyDescent="0.25">
      <c r="A1304" t="s">
        <v>63</v>
      </c>
      <c r="B1304" t="s">
        <v>43</v>
      </c>
      <c r="C1304" t="str">
        <f t="shared" si="20"/>
        <v>LTLAUD</v>
      </c>
      <c r="D1304" t="s">
        <v>1394</v>
      </c>
      <c r="E1304">
        <v>1</v>
      </c>
      <c r="F1304">
        <v>1</v>
      </c>
    </row>
    <row r="1305" spans="1:6" x14ac:dyDescent="0.25">
      <c r="A1305" t="s">
        <v>63</v>
      </c>
      <c r="B1305" t="s">
        <v>44</v>
      </c>
      <c r="C1305" t="str">
        <f t="shared" si="20"/>
        <v>LTLBGN</v>
      </c>
      <c r="D1305" t="s">
        <v>1395</v>
      </c>
      <c r="E1305">
        <v>1</v>
      </c>
      <c r="F1305">
        <v>1</v>
      </c>
    </row>
    <row r="1306" spans="1:6" x14ac:dyDescent="0.25">
      <c r="A1306" t="s">
        <v>63</v>
      </c>
      <c r="B1306" t="s">
        <v>45</v>
      </c>
      <c r="C1306" t="str">
        <f t="shared" si="20"/>
        <v>LTLBOB</v>
      </c>
      <c r="D1306" t="s">
        <v>1396</v>
      </c>
      <c r="E1306">
        <v>1</v>
      </c>
      <c r="F1306">
        <v>1</v>
      </c>
    </row>
    <row r="1307" spans="1:6" x14ac:dyDescent="0.25">
      <c r="A1307" t="s">
        <v>63</v>
      </c>
      <c r="B1307" t="s">
        <v>46</v>
      </c>
      <c r="C1307" t="str">
        <f t="shared" si="20"/>
        <v>LTLBRL</v>
      </c>
      <c r="D1307" t="s">
        <v>1397</v>
      </c>
      <c r="E1307">
        <v>1</v>
      </c>
      <c r="F1307">
        <v>1</v>
      </c>
    </row>
    <row r="1308" spans="1:6" x14ac:dyDescent="0.25">
      <c r="A1308" t="s">
        <v>63</v>
      </c>
      <c r="B1308" t="s">
        <v>47</v>
      </c>
      <c r="C1308" t="str">
        <f t="shared" si="20"/>
        <v>LTLCAD</v>
      </c>
      <c r="D1308" t="s">
        <v>1398</v>
      </c>
      <c r="E1308">
        <v>1</v>
      </c>
      <c r="F1308">
        <v>1</v>
      </c>
    </row>
    <row r="1309" spans="1:6" x14ac:dyDescent="0.25">
      <c r="A1309" t="s">
        <v>63</v>
      </c>
      <c r="B1309" t="s">
        <v>48</v>
      </c>
      <c r="C1309" t="str">
        <f t="shared" si="20"/>
        <v>LTLCHF</v>
      </c>
      <c r="D1309" t="s">
        <v>1399</v>
      </c>
      <c r="E1309">
        <v>1</v>
      </c>
      <c r="F1309">
        <v>1</v>
      </c>
    </row>
    <row r="1310" spans="1:6" x14ac:dyDescent="0.25">
      <c r="A1310" t="s">
        <v>63</v>
      </c>
      <c r="B1310" t="s">
        <v>49</v>
      </c>
      <c r="C1310" t="str">
        <f t="shared" si="20"/>
        <v>LTLCLP</v>
      </c>
      <c r="D1310" t="s">
        <v>1400</v>
      </c>
      <c r="E1310">
        <v>1</v>
      </c>
      <c r="F1310">
        <v>1</v>
      </c>
    </row>
    <row r="1311" spans="1:6" x14ac:dyDescent="0.25">
      <c r="A1311" t="s">
        <v>63</v>
      </c>
      <c r="B1311" t="s">
        <v>50</v>
      </c>
      <c r="C1311" t="str">
        <f t="shared" si="20"/>
        <v>LTLCNY</v>
      </c>
      <c r="D1311" t="s">
        <v>1401</v>
      </c>
      <c r="E1311">
        <v>1</v>
      </c>
      <c r="F1311">
        <v>1</v>
      </c>
    </row>
    <row r="1312" spans="1:6" x14ac:dyDescent="0.25">
      <c r="A1312" t="s">
        <v>63</v>
      </c>
      <c r="B1312" t="s">
        <v>51</v>
      </c>
      <c r="C1312" t="str">
        <f t="shared" si="20"/>
        <v>LTLCOP</v>
      </c>
      <c r="D1312" t="s">
        <v>1402</v>
      </c>
      <c r="E1312">
        <v>1</v>
      </c>
      <c r="F1312">
        <v>1</v>
      </c>
    </row>
    <row r="1313" spans="1:6" x14ac:dyDescent="0.25">
      <c r="A1313" t="s">
        <v>63</v>
      </c>
      <c r="B1313" t="s">
        <v>52</v>
      </c>
      <c r="C1313" t="str">
        <f t="shared" si="20"/>
        <v>LTLCZK</v>
      </c>
      <c r="D1313" t="s">
        <v>1403</v>
      </c>
      <c r="E1313">
        <v>1</v>
      </c>
      <c r="F1313">
        <v>1</v>
      </c>
    </row>
    <row r="1314" spans="1:6" x14ac:dyDescent="0.25">
      <c r="A1314" t="s">
        <v>63</v>
      </c>
      <c r="B1314" t="s">
        <v>53</v>
      </c>
      <c r="C1314" t="str">
        <f t="shared" si="20"/>
        <v>LTLDKK</v>
      </c>
      <c r="D1314" t="s">
        <v>1404</v>
      </c>
      <c r="E1314">
        <v>1</v>
      </c>
      <c r="F1314">
        <v>1</v>
      </c>
    </row>
    <row r="1315" spans="1:6" x14ac:dyDescent="0.25">
      <c r="A1315" t="s">
        <v>63</v>
      </c>
      <c r="B1315" t="s">
        <v>54</v>
      </c>
      <c r="C1315" t="str">
        <f t="shared" si="20"/>
        <v>LTLDOP</v>
      </c>
      <c r="D1315" t="s">
        <v>1405</v>
      </c>
      <c r="E1315">
        <v>1</v>
      </c>
      <c r="F1315">
        <v>1</v>
      </c>
    </row>
    <row r="1316" spans="1:6" x14ac:dyDescent="0.25">
      <c r="A1316" t="s">
        <v>63</v>
      </c>
      <c r="B1316" t="s">
        <v>36</v>
      </c>
      <c r="C1316" t="str">
        <f t="shared" si="20"/>
        <v>LTLEUR</v>
      </c>
      <c r="D1316" t="s">
        <v>1406</v>
      </c>
      <c r="E1316">
        <v>1</v>
      </c>
      <c r="F1316">
        <v>1</v>
      </c>
    </row>
    <row r="1317" spans="1:6" x14ac:dyDescent="0.25">
      <c r="A1317" t="s">
        <v>63</v>
      </c>
      <c r="B1317" t="s">
        <v>35</v>
      </c>
      <c r="C1317" t="str">
        <f t="shared" si="20"/>
        <v>LTLGBP</v>
      </c>
      <c r="D1317" t="s">
        <v>1407</v>
      </c>
      <c r="E1317">
        <v>1</v>
      </c>
      <c r="F1317">
        <v>1</v>
      </c>
    </row>
    <row r="1318" spans="1:6" x14ac:dyDescent="0.25">
      <c r="A1318" t="s">
        <v>63</v>
      </c>
      <c r="B1318" t="s">
        <v>55</v>
      </c>
      <c r="C1318" t="str">
        <f t="shared" si="20"/>
        <v>LTLGTQ</v>
      </c>
      <c r="D1318" t="s">
        <v>1408</v>
      </c>
      <c r="E1318">
        <v>1</v>
      </c>
      <c r="F1318">
        <v>1</v>
      </c>
    </row>
    <row r="1319" spans="1:6" x14ac:dyDescent="0.25">
      <c r="A1319" t="s">
        <v>63</v>
      </c>
      <c r="B1319" t="s">
        <v>56</v>
      </c>
      <c r="C1319" t="str">
        <f t="shared" si="20"/>
        <v>LTLHKD</v>
      </c>
      <c r="D1319" t="s">
        <v>1409</v>
      </c>
      <c r="E1319">
        <v>1</v>
      </c>
      <c r="F1319">
        <v>1</v>
      </c>
    </row>
    <row r="1320" spans="1:6" x14ac:dyDescent="0.25">
      <c r="A1320" t="s">
        <v>63</v>
      </c>
      <c r="B1320" t="s">
        <v>57</v>
      </c>
      <c r="C1320" t="str">
        <f t="shared" si="20"/>
        <v>LTLHNL</v>
      </c>
      <c r="D1320" t="s">
        <v>1410</v>
      </c>
      <c r="E1320">
        <v>1</v>
      </c>
      <c r="F1320">
        <v>1</v>
      </c>
    </row>
    <row r="1321" spans="1:6" x14ac:dyDescent="0.25">
      <c r="A1321" t="s">
        <v>63</v>
      </c>
      <c r="B1321" t="s">
        <v>58</v>
      </c>
      <c r="C1321" t="str">
        <f t="shared" si="20"/>
        <v>LTLHRK</v>
      </c>
      <c r="D1321" t="s">
        <v>1411</v>
      </c>
      <c r="E1321">
        <v>1</v>
      </c>
      <c r="F1321">
        <v>1</v>
      </c>
    </row>
    <row r="1322" spans="1:6" x14ac:dyDescent="0.25">
      <c r="A1322" t="s">
        <v>63</v>
      </c>
      <c r="B1322" t="s">
        <v>59</v>
      </c>
      <c r="C1322" t="str">
        <f t="shared" si="20"/>
        <v>LTLHUF</v>
      </c>
      <c r="D1322" t="s">
        <v>1412</v>
      </c>
      <c r="E1322">
        <v>1</v>
      </c>
      <c r="F1322">
        <v>1</v>
      </c>
    </row>
    <row r="1323" spans="1:6" x14ac:dyDescent="0.25">
      <c r="A1323" t="s">
        <v>63</v>
      </c>
      <c r="B1323" t="s">
        <v>60</v>
      </c>
      <c r="C1323" t="str">
        <f t="shared" si="20"/>
        <v>LTLIDR</v>
      </c>
      <c r="D1323" t="s">
        <v>1413</v>
      </c>
      <c r="E1323">
        <v>1</v>
      </c>
      <c r="F1323">
        <v>1</v>
      </c>
    </row>
    <row r="1324" spans="1:6" x14ac:dyDescent="0.25">
      <c r="A1324" t="s">
        <v>63</v>
      </c>
      <c r="B1324" t="s">
        <v>37</v>
      </c>
      <c r="C1324" t="str">
        <f t="shared" si="20"/>
        <v>LTLINR</v>
      </c>
      <c r="D1324" t="s">
        <v>1414</v>
      </c>
      <c r="E1324">
        <v>1</v>
      </c>
      <c r="F1324">
        <v>1</v>
      </c>
    </row>
    <row r="1325" spans="1:6" x14ac:dyDescent="0.25">
      <c r="A1325" t="s">
        <v>63</v>
      </c>
      <c r="B1325" t="s">
        <v>61</v>
      </c>
      <c r="C1325" t="str">
        <f t="shared" si="20"/>
        <v>LTLJPY</v>
      </c>
      <c r="D1325" t="s">
        <v>1415</v>
      </c>
      <c r="E1325">
        <v>1</v>
      </c>
      <c r="F1325">
        <v>1</v>
      </c>
    </row>
    <row r="1326" spans="1:6" x14ac:dyDescent="0.25">
      <c r="A1326" t="s">
        <v>63</v>
      </c>
      <c r="B1326" t="s">
        <v>62</v>
      </c>
      <c r="C1326" t="str">
        <f t="shared" si="20"/>
        <v>LTLKRW</v>
      </c>
      <c r="D1326" t="s">
        <v>1416</v>
      </c>
      <c r="E1326">
        <v>1</v>
      </c>
      <c r="F1326">
        <v>1</v>
      </c>
    </row>
    <row r="1327" spans="1:6" x14ac:dyDescent="0.25">
      <c r="A1327" t="s">
        <v>63</v>
      </c>
      <c r="B1327" t="s">
        <v>63</v>
      </c>
      <c r="C1327" t="str">
        <f t="shared" si="20"/>
        <v>LTLLTL</v>
      </c>
      <c r="D1327" t="s">
        <v>1417</v>
      </c>
      <c r="E1327">
        <v>1</v>
      </c>
      <c r="F1327">
        <v>1</v>
      </c>
    </row>
    <row r="1328" spans="1:6" x14ac:dyDescent="0.25">
      <c r="A1328" t="s">
        <v>63</v>
      </c>
      <c r="B1328" t="s">
        <v>64</v>
      </c>
      <c r="C1328" t="str">
        <f t="shared" si="20"/>
        <v>LTLLVL</v>
      </c>
      <c r="D1328" t="s">
        <v>1418</v>
      </c>
      <c r="E1328">
        <v>1</v>
      </c>
      <c r="F1328">
        <v>1</v>
      </c>
    </row>
    <row r="1329" spans="1:6" x14ac:dyDescent="0.25">
      <c r="A1329" t="s">
        <v>63</v>
      </c>
      <c r="B1329" t="s">
        <v>65</v>
      </c>
      <c r="C1329" t="str">
        <f t="shared" si="20"/>
        <v>LTLMAD</v>
      </c>
      <c r="D1329" t="s">
        <v>1419</v>
      </c>
      <c r="E1329">
        <v>1</v>
      </c>
      <c r="F1329">
        <v>1</v>
      </c>
    </row>
    <row r="1330" spans="1:6" x14ac:dyDescent="0.25">
      <c r="A1330" t="s">
        <v>63</v>
      </c>
      <c r="B1330" t="s">
        <v>66</v>
      </c>
      <c r="C1330" t="str">
        <f t="shared" si="20"/>
        <v>LTLMXN</v>
      </c>
      <c r="D1330" t="s">
        <v>1420</v>
      </c>
      <c r="E1330">
        <v>1</v>
      </c>
      <c r="F1330">
        <v>1</v>
      </c>
    </row>
    <row r="1331" spans="1:6" x14ac:dyDescent="0.25">
      <c r="A1331" t="s">
        <v>63</v>
      </c>
      <c r="B1331" t="s">
        <v>67</v>
      </c>
      <c r="C1331" t="str">
        <f t="shared" si="20"/>
        <v>LTLMYR</v>
      </c>
      <c r="D1331" t="s">
        <v>1421</v>
      </c>
      <c r="E1331">
        <v>1</v>
      </c>
      <c r="F1331">
        <v>1</v>
      </c>
    </row>
    <row r="1332" spans="1:6" x14ac:dyDescent="0.25">
      <c r="A1332" t="s">
        <v>63</v>
      </c>
      <c r="B1332" t="s">
        <v>68</v>
      </c>
      <c r="C1332" t="str">
        <f t="shared" si="20"/>
        <v>LTLNIO</v>
      </c>
      <c r="D1332" t="s">
        <v>1422</v>
      </c>
      <c r="E1332">
        <v>1</v>
      </c>
      <c r="F1332">
        <v>1</v>
      </c>
    </row>
    <row r="1333" spans="1:6" x14ac:dyDescent="0.25">
      <c r="A1333" t="s">
        <v>63</v>
      </c>
      <c r="B1333" t="s">
        <v>69</v>
      </c>
      <c r="C1333" t="str">
        <f t="shared" si="20"/>
        <v>LTLNOK</v>
      </c>
      <c r="D1333" t="s">
        <v>1423</v>
      </c>
      <c r="E1333">
        <v>1</v>
      </c>
      <c r="F1333">
        <v>1</v>
      </c>
    </row>
    <row r="1334" spans="1:6" x14ac:dyDescent="0.25">
      <c r="A1334" t="s">
        <v>63</v>
      </c>
      <c r="B1334" t="s">
        <v>70</v>
      </c>
      <c r="C1334" t="str">
        <f t="shared" si="20"/>
        <v>LTLNZD</v>
      </c>
      <c r="D1334" t="s">
        <v>1424</v>
      </c>
      <c r="E1334">
        <v>1</v>
      </c>
      <c r="F1334">
        <v>1</v>
      </c>
    </row>
    <row r="1335" spans="1:6" x14ac:dyDescent="0.25">
      <c r="A1335" t="s">
        <v>63</v>
      </c>
      <c r="B1335" t="s">
        <v>71</v>
      </c>
      <c r="C1335" t="str">
        <f t="shared" si="20"/>
        <v>LTLOMR</v>
      </c>
      <c r="D1335" t="s">
        <v>1425</v>
      </c>
      <c r="E1335">
        <v>1</v>
      </c>
      <c r="F1335">
        <v>1</v>
      </c>
    </row>
    <row r="1336" spans="1:6" x14ac:dyDescent="0.25">
      <c r="A1336" t="s">
        <v>63</v>
      </c>
      <c r="B1336" t="s">
        <v>72</v>
      </c>
      <c r="C1336" t="str">
        <f t="shared" si="20"/>
        <v>LTLPEN</v>
      </c>
      <c r="D1336" t="s">
        <v>1426</v>
      </c>
      <c r="E1336">
        <v>1</v>
      </c>
      <c r="F1336">
        <v>1</v>
      </c>
    </row>
    <row r="1337" spans="1:6" x14ac:dyDescent="0.25">
      <c r="A1337" t="s">
        <v>63</v>
      </c>
      <c r="B1337" t="s">
        <v>73</v>
      </c>
      <c r="C1337" t="str">
        <f t="shared" si="20"/>
        <v>LTLPHP</v>
      </c>
      <c r="D1337" t="s">
        <v>1427</v>
      </c>
      <c r="E1337">
        <v>1</v>
      </c>
      <c r="F1337">
        <v>1</v>
      </c>
    </row>
    <row r="1338" spans="1:6" x14ac:dyDescent="0.25">
      <c r="A1338" t="s">
        <v>63</v>
      </c>
      <c r="B1338" t="s">
        <v>74</v>
      </c>
      <c r="C1338" t="str">
        <f t="shared" si="20"/>
        <v>LTLPLN</v>
      </c>
      <c r="D1338" t="s">
        <v>1428</v>
      </c>
      <c r="E1338">
        <v>1</v>
      </c>
      <c r="F1338">
        <v>1</v>
      </c>
    </row>
    <row r="1339" spans="1:6" x14ac:dyDescent="0.25">
      <c r="A1339" t="s">
        <v>63</v>
      </c>
      <c r="B1339" t="s">
        <v>75</v>
      </c>
      <c r="C1339" t="str">
        <f t="shared" si="20"/>
        <v>LTLQAR</v>
      </c>
      <c r="D1339" t="s">
        <v>1429</v>
      </c>
      <c r="E1339">
        <v>1</v>
      </c>
      <c r="F1339">
        <v>1</v>
      </c>
    </row>
    <row r="1340" spans="1:6" x14ac:dyDescent="0.25">
      <c r="A1340" t="s">
        <v>63</v>
      </c>
      <c r="B1340" t="s">
        <v>76</v>
      </c>
      <c r="C1340" t="str">
        <f t="shared" si="20"/>
        <v>LTLRON</v>
      </c>
      <c r="D1340" t="s">
        <v>1430</v>
      </c>
      <c r="E1340">
        <v>1</v>
      </c>
      <c r="F1340">
        <v>1</v>
      </c>
    </row>
    <row r="1341" spans="1:6" x14ac:dyDescent="0.25">
      <c r="A1341" t="s">
        <v>63</v>
      </c>
      <c r="B1341" t="s">
        <v>77</v>
      </c>
      <c r="C1341" t="str">
        <f t="shared" si="20"/>
        <v>LTLRUB</v>
      </c>
      <c r="D1341" t="s">
        <v>1431</v>
      </c>
      <c r="E1341">
        <v>1</v>
      </c>
      <c r="F1341">
        <v>1</v>
      </c>
    </row>
    <row r="1342" spans="1:6" x14ac:dyDescent="0.25">
      <c r="A1342" t="s">
        <v>63</v>
      </c>
      <c r="B1342" t="s">
        <v>78</v>
      </c>
      <c r="C1342" t="str">
        <f t="shared" si="20"/>
        <v>LTLSAR</v>
      </c>
      <c r="D1342" t="s">
        <v>1432</v>
      </c>
      <c r="E1342">
        <v>1</v>
      </c>
      <c r="F1342">
        <v>1</v>
      </c>
    </row>
    <row r="1343" spans="1:6" x14ac:dyDescent="0.25">
      <c r="A1343" t="s">
        <v>63</v>
      </c>
      <c r="B1343" t="s">
        <v>79</v>
      </c>
      <c r="C1343" t="str">
        <f t="shared" si="20"/>
        <v>LTLSEK</v>
      </c>
      <c r="D1343" t="s">
        <v>1433</v>
      </c>
      <c r="E1343">
        <v>1</v>
      </c>
      <c r="F1343">
        <v>1</v>
      </c>
    </row>
    <row r="1344" spans="1:6" x14ac:dyDescent="0.25">
      <c r="A1344" t="s">
        <v>63</v>
      </c>
      <c r="B1344" t="s">
        <v>80</v>
      </c>
      <c r="C1344" t="str">
        <f t="shared" si="20"/>
        <v>LTLSGD</v>
      </c>
      <c r="D1344" t="s">
        <v>1434</v>
      </c>
      <c r="E1344">
        <v>1</v>
      </c>
      <c r="F1344">
        <v>1</v>
      </c>
    </row>
    <row r="1345" spans="1:6" x14ac:dyDescent="0.25">
      <c r="A1345" t="s">
        <v>63</v>
      </c>
      <c r="B1345" t="s">
        <v>81</v>
      </c>
      <c r="C1345" t="str">
        <f t="shared" si="20"/>
        <v>LTLTHB</v>
      </c>
      <c r="D1345" t="s">
        <v>1435</v>
      </c>
      <c r="E1345">
        <v>1</v>
      </c>
      <c r="F1345">
        <v>1</v>
      </c>
    </row>
    <row r="1346" spans="1:6" x14ac:dyDescent="0.25">
      <c r="A1346" t="s">
        <v>63</v>
      </c>
      <c r="B1346" t="s">
        <v>82</v>
      </c>
      <c r="C1346" t="str">
        <f t="shared" si="20"/>
        <v>LTLTND</v>
      </c>
      <c r="D1346" t="s">
        <v>1436</v>
      </c>
      <c r="E1346">
        <v>1</v>
      </c>
      <c r="F1346">
        <v>1</v>
      </c>
    </row>
    <row r="1347" spans="1:6" x14ac:dyDescent="0.25">
      <c r="A1347" t="s">
        <v>63</v>
      </c>
      <c r="B1347" t="s">
        <v>83</v>
      </c>
      <c r="C1347" t="str">
        <f t="shared" ref="C1347:C1410" si="21">A1347&amp;B1347</f>
        <v>LTLTRY</v>
      </c>
      <c r="D1347" t="s">
        <v>1437</v>
      </c>
      <c r="E1347">
        <v>1</v>
      </c>
      <c r="F1347">
        <v>1</v>
      </c>
    </row>
    <row r="1348" spans="1:6" x14ac:dyDescent="0.25">
      <c r="A1348" t="s">
        <v>63</v>
      </c>
      <c r="B1348" t="s">
        <v>84</v>
      </c>
      <c r="C1348" t="str">
        <f t="shared" si="21"/>
        <v>LTLTWD</v>
      </c>
      <c r="D1348" t="s">
        <v>1438</v>
      </c>
      <c r="E1348">
        <v>1</v>
      </c>
      <c r="F1348">
        <v>1</v>
      </c>
    </row>
    <row r="1349" spans="1:6" x14ac:dyDescent="0.25">
      <c r="A1349" t="s">
        <v>63</v>
      </c>
      <c r="B1349" t="s">
        <v>85</v>
      </c>
      <c r="C1349" t="str">
        <f t="shared" si="21"/>
        <v>LTLUAH</v>
      </c>
      <c r="D1349" t="s">
        <v>1439</v>
      </c>
      <c r="E1349">
        <v>1</v>
      </c>
      <c r="F1349">
        <v>1</v>
      </c>
    </row>
    <row r="1350" spans="1:6" x14ac:dyDescent="0.25">
      <c r="A1350" t="s">
        <v>63</v>
      </c>
      <c r="B1350" t="s">
        <v>86</v>
      </c>
      <c r="C1350" t="str">
        <f t="shared" si="21"/>
        <v>LTLUSD</v>
      </c>
      <c r="D1350" t="s">
        <v>1440</v>
      </c>
      <c r="E1350">
        <v>1</v>
      </c>
      <c r="F1350">
        <v>1</v>
      </c>
    </row>
    <row r="1351" spans="1:6" x14ac:dyDescent="0.25">
      <c r="A1351" t="s">
        <v>63</v>
      </c>
      <c r="B1351" t="s">
        <v>87</v>
      </c>
      <c r="C1351" t="str">
        <f t="shared" si="21"/>
        <v>LTLUYU</v>
      </c>
      <c r="D1351" t="s">
        <v>1441</v>
      </c>
      <c r="E1351">
        <v>1</v>
      </c>
      <c r="F1351">
        <v>1</v>
      </c>
    </row>
    <row r="1352" spans="1:6" x14ac:dyDescent="0.25">
      <c r="A1352" t="s">
        <v>63</v>
      </c>
      <c r="B1352" t="s">
        <v>88</v>
      </c>
      <c r="C1352" t="str">
        <f t="shared" si="21"/>
        <v>LTLVND</v>
      </c>
      <c r="D1352" t="s">
        <v>1442</v>
      </c>
      <c r="E1352">
        <v>1</v>
      </c>
      <c r="F1352">
        <v>1</v>
      </c>
    </row>
    <row r="1353" spans="1:6" x14ac:dyDescent="0.25">
      <c r="A1353" t="s">
        <v>63</v>
      </c>
      <c r="B1353" t="s">
        <v>89</v>
      </c>
      <c r="C1353" t="str">
        <f t="shared" si="21"/>
        <v>LTLZAR</v>
      </c>
      <c r="D1353" t="s">
        <v>1443</v>
      </c>
      <c r="E1353">
        <v>1</v>
      </c>
      <c r="F1353">
        <v>1</v>
      </c>
    </row>
    <row r="1354" spans="1:6" x14ac:dyDescent="0.25">
      <c r="A1354" t="s">
        <v>64</v>
      </c>
      <c r="B1354" t="s">
        <v>41</v>
      </c>
      <c r="C1354" t="str">
        <f t="shared" si="21"/>
        <v>LVLAED</v>
      </c>
      <c r="D1354" t="s">
        <v>1444</v>
      </c>
      <c r="E1354">
        <v>1</v>
      </c>
      <c r="F1354">
        <v>1</v>
      </c>
    </row>
    <row r="1355" spans="1:6" x14ac:dyDescent="0.25">
      <c r="A1355" t="s">
        <v>64</v>
      </c>
      <c r="B1355" t="s">
        <v>42</v>
      </c>
      <c r="C1355" t="str">
        <f t="shared" si="21"/>
        <v>LVLARS</v>
      </c>
      <c r="D1355" t="s">
        <v>1445</v>
      </c>
      <c r="E1355">
        <v>1</v>
      </c>
      <c r="F1355">
        <v>1</v>
      </c>
    </row>
    <row r="1356" spans="1:6" x14ac:dyDescent="0.25">
      <c r="A1356" t="s">
        <v>64</v>
      </c>
      <c r="B1356" t="s">
        <v>43</v>
      </c>
      <c r="C1356" t="str">
        <f t="shared" si="21"/>
        <v>LVLAUD</v>
      </c>
      <c r="D1356" t="s">
        <v>1446</v>
      </c>
      <c r="E1356">
        <v>1</v>
      </c>
      <c r="F1356">
        <v>1</v>
      </c>
    </row>
    <row r="1357" spans="1:6" x14ac:dyDescent="0.25">
      <c r="A1357" t="s">
        <v>64</v>
      </c>
      <c r="B1357" t="s">
        <v>44</v>
      </c>
      <c r="C1357" t="str">
        <f t="shared" si="21"/>
        <v>LVLBGN</v>
      </c>
      <c r="D1357" t="s">
        <v>1447</v>
      </c>
      <c r="E1357">
        <v>1</v>
      </c>
      <c r="F1357">
        <v>1</v>
      </c>
    </row>
    <row r="1358" spans="1:6" x14ac:dyDescent="0.25">
      <c r="A1358" t="s">
        <v>64</v>
      </c>
      <c r="B1358" t="s">
        <v>45</v>
      </c>
      <c r="C1358" t="str">
        <f t="shared" si="21"/>
        <v>LVLBOB</v>
      </c>
      <c r="D1358" t="s">
        <v>1448</v>
      </c>
      <c r="E1358">
        <v>1</v>
      </c>
      <c r="F1358">
        <v>1</v>
      </c>
    </row>
    <row r="1359" spans="1:6" x14ac:dyDescent="0.25">
      <c r="A1359" t="s">
        <v>64</v>
      </c>
      <c r="B1359" t="s">
        <v>46</v>
      </c>
      <c r="C1359" t="str">
        <f t="shared" si="21"/>
        <v>LVLBRL</v>
      </c>
      <c r="D1359" t="s">
        <v>1449</v>
      </c>
      <c r="E1359">
        <v>1</v>
      </c>
      <c r="F1359">
        <v>1</v>
      </c>
    </row>
    <row r="1360" spans="1:6" x14ac:dyDescent="0.25">
      <c r="A1360" t="s">
        <v>64</v>
      </c>
      <c r="B1360" t="s">
        <v>47</v>
      </c>
      <c r="C1360" t="str">
        <f t="shared" si="21"/>
        <v>LVLCAD</v>
      </c>
      <c r="D1360" t="s">
        <v>1450</v>
      </c>
      <c r="E1360">
        <v>1</v>
      </c>
      <c r="F1360">
        <v>1</v>
      </c>
    </row>
    <row r="1361" spans="1:6" x14ac:dyDescent="0.25">
      <c r="A1361" t="s">
        <v>64</v>
      </c>
      <c r="B1361" t="s">
        <v>48</v>
      </c>
      <c r="C1361" t="str">
        <f t="shared" si="21"/>
        <v>LVLCHF</v>
      </c>
      <c r="D1361" t="s">
        <v>1451</v>
      </c>
      <c r="E1361">
        <v>1</v>
      </c>
      <c r="F1361">
        <v>1</v>
      </c>
    </row>
    <row r="1362" spans="1:6" x14ac:dyDescent="0.25">
      <c r="A1362" t="s">
        <v>64</v>
      </c>
      <c r="B1362" t="s">
        <v>49</v>
      </c>
      <c r="C1362" t="str">
        <f t="shared" si="21"/>
        <v>LVLCLP</v>
      </c>
      <c r="D1362" t="s">
        <v>1452</v>
      </c>
      <c r="E1362">
        <v>1</v>
      </c>
      <c r="F1362">
        <v>1</v>
      </c>
    </row>
    <row r="1363" spans="1:6" x14ac:dyDescent="0.25">
      <c r="A1363" t="s">
        <v>64</v>
      </c>
      <c r="B1363" t="s">
        <v>50</v>
      </c>
      <c r="C1363" t="str">
        <f t="shared" si="21"/>
        <v>LVLCNY</v>
      </c>
      <c r="D1363" t="s">
        <v>1453</v>
      </c>
      <c r="E1363">
        <v>1</v>
      </c>
      <c r="F1363">
        <v>1</v>
      </c>
    </row>
    <row r="1364" spans="1:6" x14ac:dyDescent="0.25">
      <c r="A1364" t="s">
        <v>64</v>
      </c>
      <c r="B1364" t="s">
        <v>51</v>
      </c>
      <c r="C1364" t="str">
        <f t="shared" si="21"/>
        <v>LVLCOP</v>
      </c>
      <c r="D1364" t="s">
        <v>1454</v>
      </c>
      <c r="E1364">
        <v>1</v>
      </c>
      <c r="F1364">
        <v>1</v>
      </c>
    </row>
    <row r="1365" spans="1:6" x14ac:dyDescent="0.25">
      <c r="A1365" t="s">
        <v>64</v>
      </c>
      <c r="B1365" t="s">
        <v>52</v>
      </c>
      <c r="C1365" t="str">
        <f t="shared" si="21"/>
        <v>LVLCZK</v>
      </c>
      <c r="D1365" t="s">
        <v>1455</v>
      </c>
      <c r="E1365">
        <v>1</v>
      </c>
      <c r="F1365">
        <v>1</v>
      </c>
    </row>
    <row r="1366" spans="1:6" x14ac:dyDescent="0.25">
      <c r="A1366" t="s">
        <v>64</v>
      </c>
      <c r="B1366" t="s">
        <v>53</v>
      </c>
      <c r="C1366" t="str">
        <f t="shared" si="21"/>
        <v>LVLDKK</v>
      </c>
      <c r="D1366" t="s">
        <v>1456</v>
      </c>
      <c r="E1366">
        <v>1</v>
      </c>
      <c r="F1366">
        <v>1</v>
      </c>
    </row>
    <row r="1367" spans="1:6" x14ac:dyDescent="0.25">
      <c r="A1367" t="s">
        <v>64</v>
      </c>
      <c r="B1367" t="s">
        <v>54</v>
      </c>
      <c r="C1367" t="str">
        <f t="shared" si="21"/>
        <v>LVLDOP</v>
      </c>
      <c r="D1367" t="s">
        <v>1457</v>
      </c>
      <c r="E1367">
        <v>1</v>
      </c>
      <c r="F1367">
        <v>1</v>
      </c>
    </row>
    <row r="1368" spans="1:6" x14ac:dyDescent="0.25">
      <c r="A1368" t="s">
        <v>64</v>
      </c>
      <c r="B1368" t="s">
        <v>36</v>
      </c>
      <c r="C1368" t="str">
        <f t="shared" si="21"/>
        <v>LVLEUR</v>
      </c>
      <c r="D1368" t="s">
        <v>1458</v>
      </c>
      <c r="E1368">
        <v>1</v>
      </c>
      <c r="F1368">
        <v>1</v>
      </c>
    </row>
    <row r="1369" spans="1:6" x14ac:dyDescent="0.25">
      <c r="A1369" t="s">
        <v>64</v>
      </c>
      <c r="B1369" t="s">
        <v>35</v>
      </c>
      <c r="C1369" t="str">
        <f t="shared" si="21"/>
        <v>LVLGBP</v>
      </c>
      <c r="D1369" t="s">
        <v>1459</v>
      </c>
      <c r="E1369">
        <v>1</v>
      </c>
      <c r="F1369">
        <v>1</v>
      </c>
    </row>
    <row r="1370" spans="1:6" x14ac:dyDescent="0.25">
      <c r="A1370" t="s">
        <v>64</v>
      </c>
      <c r="B1370" t="s">
        <v>55</v>
      </c>
      <c r="C1370" t="str">
        <f t="shared" si="21"/>
        <v>LVLGTQ</v>
      </c>
      <c r="D1370" t="s">
        <v>1460</v>
      </c>
      <c r="E1370">
        <v>1</v>
      </c>
      <c r="F1370">
        <v>1</v>
      </c>
    </row>
    <row r="1371" spans="1:6" x14ac:dyDescent="0.25">
      <c r="A1371" t="s">
        <v>64</v>
      </c>
      <c r="B1371" t="s">
        <v>56</v>
      </c>
      <c r="C1371" t="str">
        <f t="shared" si="21"/>
        <v>LVLHKD</v>
      </c>
      <c r="D1371" t="s">
        <v>1461</v>
      </c>
      <c r="E1371">
        <v>1</v>
      </c>
      <c r="F1371">
        <v>1</v>
      </c>
    </row>
    <row r="1372" spans="1:6" x14ac:dyDescent="0.25">
      <c r="A1372" t="s">
        <v>64</v>
      </c>
      <c r="B1372" t="s">
        <v>57</v>
      </c>
      <c r="C1372" t="str">
        <f t="shared" si="21"/>
        <v>LVLHNL</v>
      </c>
      <c r="D1372" t="s">
        <v>1462</v>
      </c>
      <c r="E1372">
        <v>1</v>
      </c>
      <c r="F1372">
        <v>1</v>
      </c>
    </row>
    <row r="1373" spans="1:6" x14ac:dyDescent="0.25">
      <c r="A1373" t="s">
        <v>64</v>
      </c>
      <c r="B1373" t="s">
        <v>58</v>
      </c>
      <c r="C1373" t="str">
        <f t="shared" si="21"/>
        <v>LVLHRK</v>
      </c>
      <c r="D1373" t="s">
        <v>1463</v>
      </c>
      <c r="E1373">
        <v>1</v>
      </c>
      <c r="F1373">
        <v>1</v>
      </c>
    </row>
    <row r="1374" spans="1:6" x14ac:dyDescent="0.25">
      <c r="A1374" t="s">
        <v>64</v>
      </c>
      <c r="B1374" t="s">
        <v>59</v>
      </c>
      <c r="C1374" t="str">
        <f t="shared" si="21"/>
        <v>LVLHUF</v>
      </c>
      <c r="D1374" t="s">
        <v>1464</v>
      </c>
      <c r="E1374">
        <v>1</v>
      </c>
      <c r="F1374">
        <v>1</v>
      </c>
    </row>
    <row r="1375" spans="1:6" x14ac:dyDescent="0.25">
      <c r="A1375" t="s">
        <v>64</v>
      </c>
      <c r="B1375" t="s">
        <v>60</v>
      </c>
      <c r="C1375" t="str">
        <f t="shared" si="21"/>
        <v>LVLIDR</v>
      </c>
      <c r="D1375" t="s">
        <v>1465</v>
      </c>
      <c r="E1375">
        <v>1</v>
      </c>
      <c r="F1375">
        <v>1</v>
      </c>
    </row>
    <row r="1376" spans="1:6" x14ac:dyDescent="0.25">
      <c r="A1376" t="s">
        <v>64</v>
      </c>
      <c r="B1376" t="s">
        <v>37</v>
      </c>
      <c r="C1376" t="str">
        <f t="shared" si="21"/>
        <v>LVLINR</v>
      </c>
      <c r="D1376" t="s">
        <v>1466</v>
      </c>
      <c r="E1376">
        <v>1</v>
      </c>
      <c r="F1376">
        <v>1</v>
      </c>
    </row>
    <row r="1377" spans="1:6" x14ac:dyDescent="0.25">
      <c r="A1377" t="s">
        <v>64</v>
      </c>
      <c r="B1377" t="s">
        <v>61</v>
      </c>
      <c r="C1377" t="str">
        <f t="shared" si="21"/>
        <v>LVLJPY</v>
      </c>
      <c r="D1377" t="s">
        <v>1467</v>
      </c>
      <c r="E1377">
        <v>1</v>
      </c>
      <c r="F1377">
        <v>1</v>
      </c>
    </row>
    <row r="1378" spans="1:6" x14ac:dyDescent="0.25">
      <c r="A1378" t="s">
        <v>64</v>
      </c>
      <c r="B1378" t="s">
        <v>62</v>
      </c>
      <c r="C1378" t="str">
        <f t="shared" si="21"/>
        <v>LVLKRW</v>
      </c>
      <c r="D1378" t="s">
        <v>1468</v>
      </c>
      <c r="E1378">
        <v>1</v>
      </c>
      <c r="F1378">
        <v>1</v>
      </c>
    </row>
    <row r="1379" spans="1:6" x14ac:dyDescent="0.25">
      <c r="A1379" t="s">
        <v>64</v>
      </c>
      <c r="B1379" t="s">
        <v>63</v>
      </c>
      <c r="C1379" t="str">
        <f t="shared" si="21"/>
        <v>LVLLTL</v>
      </c>
      <c r="D1379" t="s">
        <v>1469</v>
      </c>
      <c r="E1379">
        <v>1</v>
      </c>
      <c r="F1379">
        <v>1</v>
      </c>
    </row>
    <row r="1380" spans="1:6" x14ac:dyDescent="0.25">
      <c r="A1380" t="s">
        <v>64</v>
      </c>
      <c r="B1380" t="s">
        <v>64</v>
      </c>
      <c r="C1380" t="str">
        <f t="shared" si="21"/>
        <v>LVLLVL</v>
      </c>
      <c r="D1380" t="s">
        <v>1470</v>
      </c>
      <c r="E1380">
        <v>1</v>
      </c>
      <c r="F1380">
        <v>1</v>
      </c>
    </row>
    <row r="1381" spans="1:6" x14ac:dyDescent="0.25">
      <c r="A1381" t="s">
        <v>64</v>
      </c>
      <c r="B1381" t="s">
        <v>65</v>
      </c>
      <c r="C1381" t="str">
        <f t="shared" si="21"/>
        <v>LVLMAD</v>
      </c>
      <c r="D1381" t="s">
        <v>1471</v>
      </c>
      <c r="E1381">
        <v>1</v>
      </c>
      <c r="F1381">
        <v>1</v>
      </c>
    </row>
    <row r="1382" spans="1:6" x14ac:dyDescent="0.25">
      <c r="A1382" t="s">
        <v>64</v>
      </c>
      <c r="B1382" t="s">
        <v>66</v>
      </c>
      <c r="C1382" t="str">
        <f t="shared" si="21"/>
        <v>LVLMXN</v>
      </c>
      <c r="D1382" t="s">
        <v>1472</v>
      </c>
      <c r="E1382">
        <v>1</v>
      </c>
      <c r="F1382">
        <v>1</v>
      </c>
    </row>
    <row r="1383" spans="1:6" x14ac:dyDescent="0.25">
      <c r="A1383" t="s">
        <v>64</v>
      </c>
      <c r="B1383" t="s">
        <v>67</v>
      </c>
      <c r="C1383" t="str">
        <f t="shared" si="21"/>
        <v>LVLMYR</v>
      </c>
      <c r="D1383" t="s">
        <v>1473</v>
      </c>
      <c r="E1383">
        <v>1</v>
      </c>
      <c r="F1383">
        <v>1</v>
      </c>
    </row>
    <row r="1384" spans="1:6" x14ac:dyDescent="0.25">
      <c r="A1384" t="s">
        <v>64</v>
      </c>
      <c r="B1384" t="s">
        <v>68</v>
      </c>
      <c r="C1384" t="str">
        <f t="shared" si="21"/>
        <v>LVLNIO</v>
      </c>
      <c r="D1384" t="s">
        <v>1474</v>
      </c>
      <c r="E1384">
        <v>1</v>
      </c>
      <c r="F1384">
        <v>1</v>
      </c>
    </row>
    <row r="1385" spans="1:6" x14ac:dyDescent="0.25">
      <c r="A1385" t="s">
        <v>64</v>
      </c>
      <c r="B1385" t="s">
        <v>69</v>
      </c>
      <c r="C1385" t="str">
        <f t="shared" si="21"/>
        <v>LVLNOK</v>
      </c>
      <c r="D1385" t="s">
        <v>1475</v>
      </c>
      <c r="E1385">
        <v>1</v>
      </c>
      <c r="F1385">
        <v>1</v>
      </c>
    </row>
    <row r="1386" spans="1:6" x14ac:dyDescent="0.25">
      <c r="A1386" t="s">
        <v>64</v>
      </c>
      <c r="B1386" t="s">
        <v>70</v>
      </c>
      <c r="C1386" t="str">
        <f t="shared" si="21"/>
        <v>LVLNZD</v>
      </c>
      <c r="D1386" t="s">
        <v>1476</v>
      </c>
      <c r="E1386">
        <v>1</v>
      </c>
      <c r="F1386">
        <v>1</v>
      </c>
    </row>
    <row r="1387" spans="1:6" x14ac:dyDescent="0.25">
      <c r="A1387" t="s">
        <v>64</v>
      </c>
      <c r="B1387" t="s">
        <v>71</v>
      </c>
      <c r="C1387" t="str">
        <f t="shared" si="21"/>
        <v>LVLOMR</v>
      </c>
      <c r="D1387" t="s">
        <v>1477</v>
      </c>
      <c r="E1387">
        <v>1</v>
      </c>
      <c r="F1387">
        <v>1</v>
      </c>
    </row>
    <row r="1388" spans="1:6" x14ac:dyDescent="0.25">
      <c r="A1388" t="s">
        <v>64</v>
      </c>
      <c r="B1388" t="s">
        <v>72</v>
      </c>
      <c r="C1388" t="str">
        <f t="shared" si="21"/>
        <v>LVLPEN</v>
      </c>
      <c r="D1388" t="s">
        <v>1478</v>
      </c>
      <c r="E1388">
        <v>1</v>
      </c>
      <c r="F1388">
        <v>1</v>
      </c>
    </row>
    <row r="1389" spans="1:6" x14ac:dyDescent="0.25">
      <c r="A1389" t="s">
        <v>64</v>
      </c>
      <c r="B1389" t="s">
        <v>73</v>
      </c>
      <c r="C1389" t="str">
        <f t="shared" si="21"/>
        <v>LVLPHP</v>
      </c>
      <c r="D1389" t="s">
        <v>1479</v>
      </c>
      <c r="E1389">
        <v>1</v>
      </c>
      <c r="F1389">
        <v>1</v>
      </c>
    </row>
    <row r="1390" spans="1:6" x14ac:dyDescent="0.25">
      <c r="A1390" t="s">
        <v>64</v>
      </c>
      <c r="B1390" t="s">
        <v>74</v>
      </c>
      <c r="C1390" t="str">
        <f t="shared" si="21"/>
        <v>LVLPLN</v>
      </c>
      <c r="D1390" t="s">
        <v>1480</v>
      </c>
      <c r="E1390">
        <v>1</v>
      </c>
      <c r="F1390">
        <v>1</v>
      </c>
    </row>
    <row r="1391" spans="1:6" x14ac:dyDescent="0.25">
      <c r="A1391" t="s">
        <v>64</v>
      </c>
      <c r="B1391" t="s">
        <v>75</v>
      </c>
      <c r="C1391" t="str">
        <f t="shared" si="21"/>
        <v>LVLQAR</v>
      </c>
      <c r="D1391" t="s">
        <v>1481</v>
      </c>
      <c r="E1391">
        <v>1</v>
      </c>
      <c r="F1391">
        <v>1</v>
      </c>
    </row>
    <row r="1392" spans="1:6" x14ac:dyDescent="0.25">
      <c r="A1392" t="s">
        <v>64</v>
      </c>
      <c r="B1392" t="s">
        <v>76</v>
      </c>
      <c r="C1392" t="str">
        <f t="shared" si="21"/>
        <v>LVLRON</v>
      </c>
      <c r="D1392" t="s">
        <v>1482</v>
      </c>
      <c r="E1392">
        <v>1</v>
      </c>
      <c r="F1392">
        <v>1</v>
      </c>
    </row>
    <row r="1393" spans="1:6" x14ac:dyDescent="0.25">
      <c r="A1393" t="s">
        <v>64</v>
      </c>
      <c r="B1393" t="s">
        <v>77</v>
      </c>
      <c r="C1393" t="str">
        <f t="shared" si="21"/>
        <v>LVLRUB</v>
      </c>
      <c r="D1393" t="s">
        <v>1483</v>
      </c>
      <c r="E1393">
        <v>1</v>
      </c>
      <c r="F1393">
        <v>1</v>
      </c>
    </row>
    <row r="1394" spans="1:6" x14ac:dyDescent="0.25">
      <c r="A1394" t="s">
        <v>64</v>
      </c>
      <c r="B1394" t="s">
        <v>78</v>
      </c>
      <c r="C1394" t="str">
        <f t="shared" si="21"/>
        <v>LVLSAR</v>
      </c>
      <c r="D1394" t="s">
        <v>1484</v>
      </c>
      <c r="E1394">
        <v>1</v>
      </c>
      <c r="F1394">
        <v>1</v>
      </c>
    </row>
    <row r="1395" spans="1:6" x14ac:dyDescent="0.25">
      <c r="A1395" t="s">
        <v>64</v>
      </c>
      <c r="B1395" t="s">
        <v>79</v>
      </c>
      <c r="C1395" t="str">
        <f t="shared" si="21"/>
        <v>LVLSEK</v>
      </c>
      <c r="D1395" t="s">
        <v>1485</v>
      </c>
      <c r="E1395">
        <v>1</v>
      </c>
      <c r="F1395">
        <v>1</v>
      </c>
    </row>
    <row r="1396" spans="1:6" x14ac:dyDescent="0.25">
      <c r="A1396" t="s">
        <v>64</v>
      </c>
      <c r="B1396" t="s">
        <v>80</v>
      </c>
      <c r="C1396" t="str">
        <f t="shared" si="21"/>
        <v>LVLSGD</v>
      </c>
      <c r="D1396" t="s">
        <v>1486</v>
      </c>
      <c r="E1396">
        <v>1</v>
      </c>
      <c r="F1396">
        <v>1</v>
      </c>
    </row>
    <row r="1397" spans="1:6" x14ac:dyDescent="0.25">
      <c r="A1397" t="s">
        <v>64</v>
      </c>
      <c r="B1397" t="s">
        <v>81</v>
      </c>
      <c r="C1397" t="str">
        <f t="shared" si="21"/>
        <v>LVLTHB</v>
      </c>
      <c r="D1397" t="s">
        <v>1487</v>
      </c>
      <c r="E1397">
        <v>1</v>
      </c>
      <c r="F1397">
        <v>1</v>
      </c>
    </row>
    <row r="1398" spans="1:6" x14ac:dyDescent="0.25">
      <c r="A1398" t="s">
        <v>64</v>
      </c>
      <c r="B1398" t="s">
        <v>82</v>
      </c>
      <c r="C1398" t="str">
        <f t="shared" si="21"/>
        <v>LVLTND</v>
      </c>
      <c r="D1398" t="s">
        <v>1488</v>
      </c>
      <c r="E1398">
        <v>1</v>
      </c>
      <c r="F1398">
        <v>1</v>
      </c>
    </row>
    <row r="1399" spans="1:6" x14ac:dyDescent="0.25">
      <c r="A1399" t="s">
        <v>64</v>
      </c>
      <c r="B1399" t="s">
        <v>83</v>
      </c>
      <c r="C1399" t="str">
        <f t="shared" si="21"/>
        <v>LVLTRY</v>
      </c>
      <c r="D1399" t="s">
        <v>1489</v>
      </c>
      <c r="E1399">
        <v>1</v>
      </c>
      <c r="F1399">
        <v>1</v>
      </c>
    </row>
    <row r="1400" spans="1:6" x14ac:dyDescent="0.25">
      <c r="A1400" t="s">
        <v>64</v>
      </c>
      <c r="B1400" t="s">
        <v>84</v>
      </c>
      <c r="C1400" t="str">
        <f t="shared" si="21"/>
        <v>LVLTWD</v>
      </c>
      <c r="D1400" t="s">
        <v>1490</v>
      </c>
      <c r="E1400">
        <v>1</v>
      </c>
      <c r="F1400">
        <v>1</v>
      </c>
    </row>
    <row r="1401" spans="1:6" x14ac:dyDescent="0.25">
      <c r="A1401" t="s">
        <v>64</v>
      </c>
      <c r="B1401" t="s">
        <v>85</v>
      </c>
      <c r="C1401" t="str">
        <f t="shared" si="21"/>
        <v>LVLUAH</v>
      </c>
      <c r="D1401" t="s">
        <v>1491</v>
      </c>
      <c r="E1401">
        <v>1</v>
      </c>
      <c r="F1401">
        <v>1</v>
      </c>
    </row>
    <row r="1402" spans="1:6" x14ac:dyDescent="0.25">
      <c r="A1402" t="s">
        <v>64</v>
      </c>
      <c r="B1402" t="s">
        <v>86</v>
      </c>
      <c r="C1402" t="str">
        <f t="shared" si="21"/>
        <v>LVLUSD</v>
      </c>
      <c r="D1402" t="s">
        <v>1492</v>
      </c>
      <c r="E1402">
        <v>1</v>
      </c>
      <c r="F1402">
        <v>1</v>
      </c>
    </row>
    <row r="1403" spans="1:6" x14ac:dyDescent="0.25">
      <c r="A1403" t="s">
        <v>64</v>
      </c>
      <c r="B1403" t="s">
        <v>87</v>
      </c>
      <c r="C1403" t="str">
        <f t="shared" si="21"/>
        <v>LVLUYU</v>
      </c>
      <c r="D1403" t="s">
        <v>1493</v>
      </c>
      <c r="E1403">
        <v>1</v>
      </c>
      <c r="F1403">
        <v>1</v>
      </c>
    </row>
    <row r="1404" spans="1:6" x14ac:dyDescent="0.25">
      <c r="A1404" t="s">
        <v>64</v>
      </c>
      <c r="B1404" t="s">
        <v>88</v>
      </c>
      <c r="C1404" t="str">
        <f t="shared" si="21"/>
        <v>LVLVND</v>
      </c>
      <c r="D1404" t="s">
        <v>1494</v>
      </c>
      <c r="E1404">
        <v>1</v>
      </c>
      <c r="F1404">
        <v>1</v>
      </c>
    </row>
    <row r="1405" spans="1:6" x14ac:dyDescent="0.25">
      <c r="A1405" t="s">
        <v>64</v>
      </c>
      <c r="B1405" t="s">
        <v>89</v>
      </c>
      <c r="C1405" t="str">
        <f t="shared" si="21"/>
        <v>LVLZAR</v>
      </c>
      <c r="D1405" t="s">
        <v>1495</v>
      </c>
      <c r="E1405">
        <v>1</v>
      </c>
      <c r="F1405">
        <v>1</v>
      </c>
    </row>
    <row r="1406" spans="1:6" x14ac:dyDescent="0.25">
      <c r="A1406" t="s">
        <v>65</v>
      </c>
      <c r="B1406" t="s">
        <v>41</v>
      </c>
      <c r="C1406" t="str">
        <f t="shared" si="21"/>
        <v>MADAED</v>
      </c>
      <c r="D1406" t="s">
        <v>1496</v>
      </c>
      <c r="E1406">
        <v>1</v>
      </c>
      <c r="F1406">
        <v>1</v>
      </c>
    </row>
    <row r="1407" spans="1:6" x14ac:dyDescent="0.25">
      <c r="A1407" t="s">
        <v>65</v>
      </c>
      <c r="B1407" t="s">
        <v>42</v>
      </c>
      <c r="C1407" t="str">
        <f t="shared" si="21"/>
        <v>MADARS</v>
      </c>
      <c r="D1407" t="s">
        <v>1497</v>
      </c>
      <c r="E1407">
        <v>1</v>
      </c>
      <c r="F1407">
        <v>1</v>
      </c>
    </row>
    <row r="1408" spans="1:6" x14ac:dyDescent="0.25">
      <c r="A1408" t="s">
        <v>65</v>
      </c>
      <c r="B1408" t="s">
        <v>43</v>
      </c>
      <c r="C1408" t="str">
        <f t="shared" si="21"/>
        <v>MADAUD</v>
      </c>
      <c r="D1408" t="s">
        <v>1498</v>
      </c>
      <c r="E1408">
        <v>1</v>
      </c>
      <c r="F1408">
        <v>1</v>
      </c>
    </row>
    <row r="1409" spans="1:6" x14ac:dyDescent="0.25">
      <c r="A1409" t="s">
        <v>65</v>
      </c>
      <c r="B1409" t="s">
        <v>44</v>
      </c>
      <c r="C1409" t="str">
        <f t="shared" si="21"/>
        <v>MADBGN</v>
      </c>
      <c r="D1409" t="s">
        <v>1499</v>
      </c>
      <c r="E1409">
        <v>1</v>
      </c>
      <c r="F1409">
        <v>1</v>
      </c>
    </row>
    <row r="1410" spans="1:6" x14ac:dyDescent="0.25">
      <c r="A1410" t="s">
        <v>65</v>
      </c>
      <c r="B1410" t="s">
        <v>45</v>
      </c>
      <c r="C1410" t="str">
        <f t="shared" si="21"/>
        <v>MADBOB</v>
      </c>
      <c r="D1410" t="s">
        <v>1500</v>
      </c>
      <c r="E1410">
        <v>1</v>
      </c>
      <c r="F1410">
        <v>1</v>
      </c>
    </row>
    <row r="1411" spans="1:6" x14ac:dyDescent="0.25">
      <c r="A1411" t="s">
        <v>65</v>
      </c>
      <c r="B1411" t="s">
        <v>46</v>
      </c>
      <c r="C1411" t="str">
        <f t="shared" ref="C1411:C1474" si="22">A1411&amp;B1411</f>
        <v>MADBRL</v>
      </c>
      <c r="D1411" t="s">
        <v>1501</v>
      </c>
      <c r="E1411">
        <v>1</v>
      </c>
      <c r="F1411">
        <v>1</v>
      </c>
    </row>
    <row r="1412" spans="1:6" x14ac:dyDescent="0.25">
      <c r="A1412" t="s">
        <v>65</v>
      </c>
      <c r="B1412" t="s">
        <v>47</v>
      </c>
      <c r="C1412" t="str">
        <f t="shared" si="22"/>
        <v>MADCAD</v>
      </c>
      <c r="D1412" t="s">
        <v>1502</v>
      </c>
      <c r="E1412">
        <v>1</v>
      </c>
      <c r="F1412">
        <v>1</v>
      </c>
    </row>
    <row r="1413" spans="1:6" x14ac:dyDescent="0.25">
      <c r="A1413" t="s">
        <v>65</v>
      </c>
      <c r="B1413" t="s">
        <v>48</v>
      </c>
      <c r="C1413" t="str">
        <f t="shared" si="22"/>
        <v>MADCHF</v>
      </c>
      <c r="D1413" t="s">
        <v>1503</v>
      </c>
      <c r="E1413">
        <v>1</v>
      </c>
      <c r="F1413">
        <v>1</v>
      </c>
    </row>
    <row r="1414" spans="1:6" x14ac:dyDescent="0.25">
      <c r="A1414" t="s">
        <v>65</v>
      </c>
      <c r="B1414" t="s">
        <v>49</v>
      </c>
      <c r="C1414" t="str">
        <f t="shared" si="22"/>
        <v>MADCLP</v>
      </c>
      <c r="D1414" t="s">
        <v>1504</v>
      </c>
      <c r="E1414">
        <v>1</v>
      </c>
      <c r="F1414">
        <v>1</v>
      </c>
    </row>
    <row r="1415" spans="1:6" x14ac:dyDescent="0.25">
      <c r="A1415" t="s">
        <v>65</v>
      </c>
      <c r="B1415" t="s">
        <v>50</v>
      </c>
      <c r="C1415" t="str">
        <f t="shared" si="22"/>
        <v>MADCNY</v>
      </c>
      <c r="D1415" t="s">
        <v>1505</v>
      </c>
      <c r="E1415">
        <v>1</v>
      </c>
      <c r="F1415">
        <v>1</v>
      </c>
    </row>
    <row r="1416" spans="1:6" x14ac:dyDescent="0.25">
      <c r="A1416" t="s">
        <v>65</v>
      </c>
      <c r="B1416" t="s">
        <v>51</v>
      </c>
      <c r="C1416" t="str">
        <f t="shared" si="22"/>
        <v>MADCOP</v>
      </c>
      <c r="D1416" t="s">
        <v>1506</v>
      </c>
      <c r="E1416">
        <v>1</v>
      </c>
      <c r="F1416">
        <v>1</v>
      </c>
    </row>
    <row r="1417" spans="1:6" x14ac:dyDescent="0.25">
      <c r="A1417" t="s">
        <v>65</v>
      </c>
      <c r="B1417" t="s">
        <v>52</v>
      </c>
      <c r="C1417" t="str">
        <f t="shared" si="22"/>
        <v>MADCZK</v>
      </c>
      <c r="D1417" t="s">
        <v>1507</v>
      </c>
      <c r="E1417">
        <v>1</v>
      </c>
      <c r="F1417">
        <v>1</v>
      </c>
    </row>
    <row r="1418" spans="1:6" x14ac:dyDescent="0.25">
      <c r="A1418" t="s">
        <v>65</v>
      </c>
      <c r="B1418" t="s">
        <v>53</v>
      </c>
      <c r="C1418" t="str">
        <f t="shared" si="22"/>
        <v>MADDKK</v>
      </c>
      <c r="D1418" t="s">
        <v>1508</v>
      </c>
      <c r="E1418">
        <v>1</v>
      </c>
      <c r="F1418">
        <v>1</v>
      </c>
    </row>
    <row r="1419" spans="1:6" x14ac:dyDescent="0.25">
      <c r="A1419" t="s">
        <v>65</v>
      </c>
      <c r="B1419" t="s">
        <v>54</v>
      </c>
      <c r="C1419" t="str">
        <f t="shared" si="22"/>
        <v>MADDOP</v>
      </c>
      <c r="D1419" t="s">
        <v>1509</v>
      </c>
      <c r="E1419">
        <v>1</v>
      </c>
      <c r="F1419">
        <v>1</v>
      </c>
    </row>
    <row r="1420" spans="1:6" x14ac:dyDescent="0.25">
      <c r="A1420" t="s">
        <v>65</v>
      </c>
      <c r="B1420" t="s">
        <v>36</v>
      </c>
      <c r="C1420" t="str">
        <f t="shared" si="22"/>
        <v>MADEUR</v>
      </c>
      <c r="D1420" t="s">
        <v>1510</v>
      </c>
      <c r="E1420">
        <v>1</v>
      </c>
      <c r="F1420">
        <v>1</v>
      </c>
    </row>
    <row r="1421" spans="1:6" x14ac:dyDescent="0.25">
      <c r="A1421" t="s">
        <v>65</v>
      </c>
      <c r="B1421" t="s">
        <v>35</v>
      </c>
      <c r="C1421" t="str">
        <f t="shared" si="22"/>
        <v>MADGBP</v>
      </c>
      <c r="D1421" t="s">
        <v>1511</v>
      </c>
      <c r="E1421">
        <v>1</v>
      </c>
      <c r="F1421">
        <v>1</v>
      </c>
    </row>
    <row r="1422" spans="1:6" x14ac:dyDescent="0.25">
      <c r="A1422" t="s">
        <v>65</v>
      </c>
      <c r="B1422" t="s">
        <v>55</v>
      </c>
      <c r="C1422" t="str">
        <f t="shared" si="22"/>
        <v>MADGTQ</v>
      </c>
      <c r="D1422" t="s">
        <v>1512</v>
      </c>
      <c r="E1422">
        <v>1</v>
      </c>
      <c r="F1422">
        <v>1</v>
      </c>
    </row>
    <row r="1423" spans="1:6" x14ac:dyDescent="0.25">
      <c r="A1423" t="s">
        <v>65</v>
      </c>
      <c r="B1423" t="s">
        <v>56</v>
      </c>
      <c r="C1423" t="str">
        <f t="shared" si="22"/>
        <v>MADHKD</v>
      </c>
      <c r="D1423" t="s">
        <v>1513</v>
      </c>
      <c r="E1423">
        <v>1</v>
      </c>
      <c r="F1423">
        <v>1</v>
      </c>
    </row>
    <row r="1424" spans="1:6" x14ac:dyDescent="0.25">
      <c r="A1424" t="s">
        <v>65</v>
      </c>
      <c r="B1424" t="s">
        <v>57</v>
      </c>
      <c r="C1424" t="str">
        <f t="shared" si="22"/>
        <v>MADHNL</v>
      </c>
      <c r="D1424" t="s">
        <v>1514</v>
      </c>
      <c r="E1424">
        <v>1</v>
      </c>
      <c r="F1424">
        <v>1</v>
      </c>
    </row>
    <row r="1425" spans="1:6" x14ac:dyDescent="0.25">
      <c r="A1425" t="s">
        <v>65</v>
      </c>
      <c r="B1425" t="s">
        <v>58</v>
      </c>
      <c r="C1425" t="str">
        <f t="shared" si="22"/>
        <v>MADHRK</v>
      </c>
      <c r="D1425" t="s">
        <v>1515</v>
      </c>
      <c r="E1425">
        <v>1</v>
      </c>
      <c r="F1425">
        <v>1</v>
      </c>
    </row>
    <row r="1426" spans="1:6" x14ac:dyDescent="0.25">
      <c r="A1426" t="s">
        <v>65</v>
      </c>
      <c r="B1426" t="s">
        <v>59</v>
      </c>
      <c r="C1426" t="str">
        <f t="shared" si="22"/>
        <v>MADHUF</v>
      </c>
      <c r="D1426" t="s">
        <v>1516</v>
      </c>
      <c r="E1426">
        <v>1</v>
      </c>
      <c r="F1426">
        <v>1</v>
      </c>
    </row>
    <row r="1427" spans="1:6" x14ac:dyDescent="0.25">
      <c r="A1427" t="s">
        <v>65</v>
      </c>
      <c r="B1427" t="s">
        <v>60</v>
      </c>
      <c r="C1427" t="str">
        <f t="shared" si="22"/>
        <v>MADIDR</v>
      </c>
      <c r="D1427" t="s">
        <v>1517</v>
      </c>
      <c r="E1427">
        <v>1</v>
      </c>
      <c r="F1427">
        <v>1</v>
      </c>
    </row>
    <row r="1428" spans="1:6" x14ac:dyDescent="0.25">
      <c r="A1428" t="s">
        <v>65</v>
      </c>
      <c r="B1428" t="s">
        <v>37</v>
      </c>
      <c r="C1428" t="str">
        <f t="shared" si="22"/>
        <v>MADINR</v>
      </c>
      <c r="D1428" t="s">
        <v>1518</v>
      </c>
      <c r="E1428">
        <v>1</v>
      </c>
      <c r="F1428">
        <v>1</v>
      </c>
    </row>
    <row r="1429" spans="1:6" x14ac:dyDescent="0.25">
      <c r="A1429" t="s">
        <v>65</v>
      </c>
      <c r="B1429" t="s">
        <v>61</v>
      </c>
      <c r="C1429" t="str">
        <f t="shared" si="22"/>
        <v>MADJPY</v>
      </c>
      <c r="D1429" t="s">
        <v>1519</v>
      </c>
      <c r="E1429">
        <v>1</v>
      </c>
      <c r="F1429">
        <v>1</v>
      </c>
    </row>
    <row r="1430" spans="1:6" x14ac:dyDescent="0.25">
      <c r="A1430" t="s">
        <v>65</v>
      </c>
      <c r="B1430" t="s">
        <v>62</v>
      </c>
      <c r="C1430" t="str">
        <f t="shared" si="22"/>
        <v>MADKRW</v>
      </c>
      <c r="D1430" t="s">
        <v>1520</v>
      </c>
      <c r="E1430">
        <v>1</v>
      </c>
      <c r="F1430">
        <v>1</v>
      </c>
    </row>
    <row r="1431" spans="1:6" x14ac:dyDescent="0.25">
      <c r="A1431" t="s">
        <v>65</v>
      </c>
      <c r="B1431" t="s">
        <v>63</v>
      </c>
      <c r="C1431" t="str">
        <f t="shared" si="22"/>
        <v>MADLTL</v>
      </c>
      <c r="D1431" t="s">
        <v>1521</v>
      </c>
      <c r="E1431">
        <v>1</v>
      </c>
      <c r="F1431">
        <v>1</v>
      </c>
    </row>
    <row r="1432" spans="1:6" x14ac:dyDescent="0.25">
      <c r="A1432" t="s">
        <v>65</v>
      </c>
      <c r="B1432" t="s">
        <v>64</v>
      </c>
      <c r="C1432" t="str">
        <f t="shared" si="22"/>
        <v>MADLVL</v>
      </c>
      <c r="D1432" t="s">
        <v>1522</v>
      </c>
      <c r="E1432">
        <v>1</v>
      </c>
      <c r="F1432">
        <v>1</v>
      </c>
    </row>
    <row r="1433" spans="1:6" x14ac:dyDescent="0.25">
      <c r="A1433" t="s">
        <v>65</v>
      </c>
      <c r="B1433" t="s">
        <v>65</v>
      </c>
      <c r="C1433" t="str">
        <f t="shared" si="22"/>
        <v>MADMAD</v>
      </c>
      <c r="D1433" t="s">
        <v>1523</v>
      </c>
      <c r="E1433">
        <v>1</v>
      </c>
      <c r="F1433">
        <v>1</v>
      </c>
    </row>
    <row r="1434" spans="1:6" x14ac:dyDescent="0.25">
      <c r="A1434" t="s">
        <v>65</v>
      </c>
      <c r="B1434" t="s">
        <v>66</v>
      </c>
      <c r="C1434" t="str">
        <f t="shared" si="22"/>
        <v>MADMXN</v>
      </c>
      <c r="D1434" t="s">
        <v>1524</v>
      </c>
      <c r="E1434">
        <v>1</v>
      </c>
      <c r="F1434">
        <v>1</v>
      </c>
    </row>
    <row r="1435" spans="1:6" x14ac:dyDescent="0.25">
      <c r="A1435" t="s">
        <v>65</v>
      </c>
      <c r="B1435" t="s">
        <v>67</v>
      </c>
      <c r="C1435" t="str">
        <f t="shared" si="22"/>
        <v>MADMYR</v>
      </c>
      <c r="D1435" t="s">
        <v>1525</v>
      </c>
      <c r="E1435">
        <v>1</v>
      </c>
      <c r="F1435">
        <v>1</v>
      </c>
    </row>
    <row r="1436" spans="1:6" x14ac:dyDescent="0.25">
      <c r="A1436" t="s">
        <v>65</v>
      </c>
      <c r="B1436" t="s">
        <v>68</v>
      </c>
      <c r="C1436" t="str">
        <f t="shared" si="22"/>
        <v>MADNIO</v>
      </c>
      <c r="D1436" t="s">
        <v>1526</v>
      </c>
      <c r="E1436">
        <v>1</v>
      </c>
      <c r="F1436">
        <v>1</v>
      </c>
    </row>
    <row r="1437" spans="1:6" x14ac:dyDescent="0.25">
      <c r="A1437" t="s">
        <v>65</v>
      </c>
      <c r="B1437" t="s">
        <v>69</v>
      </c>
      <c r="C1437" t="str">
        <f t="shared" si="22"/>
        <v>MADNOK</v>
      </c>
      <c r="D1437" t="s">
        <v>1527</v>
      </c>
      <c r="E1437">
        <v>1</v>
      </c>
      <c r="F1437">
        <v>1</v>
      </c>
    </row>
    <row r="1438" spans="1:6" x14ac:dyDescent="0.25">
      <c r="A1438" t="s">
        <v>65</v>
      </c>
      <c r="B1438" t="s">
        <v>70</v>
      </c>
      <c r="C1438" t="str">
        <f t="shared" si="22"/>
        <v>MADNZD</v>
      </c>
      <c r="D1438" t="s">
        <v>1528</v>
      </c>
      <c r="E1438">
        <v>1</v>
      </c>
      <c r="F1438">
        <v>1</v>
      </c>
    </row>
    <row r="1439" spans="1:6" x14ac:dyDescent="0.25">
      <c r="A1439" t="s">
        <v>65</v>
      </c>
      <c r="B1439" t="s">
        <v>71</v>
      </c>
      <c r="C1439" t="str">
        <f t="shared" si="22"/>
        <v>MADOMR</v>
      </c>
      <c r="D1439" t="s">
        <v>1529</v>
      </c>
      <c r="E1439">
        <v>1</v>
      </c>
      <c r="F1439">
        <v>1</v>
      </c>
    </row>
    <row r="1440" spans="1:6" x14ac:dyDescent="0.25">
      <c r="A1440" t="s">
        <v>65</v>
      </c>
      <c r="B1440" t="s">
        <v>72</v>
      </c>
      <c r="C1440" t="str">
        <f t="shared" si="22"/>
        <v>MADPEN</v>
      </c>
      <c r="D1440" t="s">
        <v>1530</v>
      </c>
      <c r="E1440">
        <v>1</v>
      </c>
      <c r="F1440">
        <v>1</v>
      </c>
    </row>
    <row r="1441" spans="1:6" x14ac:dyDescent="0.25">
      <c r="A1441" t="s">
        <v>65</v>
      </c>
      <c r="B1441" t="s">
        <v>73</v>
      </c>
      <c r="C1441" t="str">
        <f t="shared" si="22"/>
        <v>MADPHP</v>
      </c>
      <c r="D1441" t="s">
        <v>1531</v>
      </c>
      <c r="E1441">
        <v>1</v>
      </c>
      <c r="F1441">
        <v>1</v>
      </c>
    </row>
    <row r="1442" spans="1:6" x14ac:dyDescent="0.25">
      <c r="A1442" t="s">
        <v>65</v>
      </c>
      <c r="B1442" t="s">
        <v>74</v>
      </c>
      <c r="C1442" t="str">
        <f t="shared" si="22"/>
        <v>MADPLN</v>
      </c>
      <c r="D1442" t="s">
        <v>1532</v>
      </c>
      <c r="E1442">
        <v>1</v>
      </c>
      <c r="F1442">
        <v>1</v>
      </c>
    </row>
    <row r="1443" spans="1:6" x14ac:dyDescent="0.25">
      <c r="A1443" t="s">
        <v>65</v>
      </c>
      <c r="B1443" t="s">
        <v>75</v>
      </c>
      <c r="C1443" t="str">
        <f t="shared" si="22"/>
        <v>MADQAR</v>
      </c>
      <c r="D1443" t="s">
        <v>1533</v>
      </c>
      <c r="E1443">
        <v>1</v>
      </c>
      <c r="F1443">
        <v>1</v>
      </c>
    </row>
    <row r="1444" spans="1:6" x14ac:dyDescent="0.25">
      <c r="A1444" t="s">
        <v>65</v>
      </c>
      <c r="B1444" t="s">
        <v>76</v>
      </c>
      <c r="C1444" t="str">
        <f t="shared" si="22"/>
        <v>MADRON</v>
      </c>
      <c r="D1444" t="s">
        <v>1534</v>
      </c>
      <c r="E1444">
        <v>1</v>
      </c>
      <c r="F1444">
        <v>1</v>
      </c>
    </row>
    <row r="1445" spans="1:6" x14ac:dyDescent="0.25">
      <c r="A1445" t="s">
        <v>65</v>
      </c>
      <c r="B1445" t="s">
        <v>77</v>
      </c>
      <c r="C1445" t="str">
        <f t="shared" si="22"/>
        <v>MADRUB</v>
      </c>
      <c r="D1445" t="s">
        <v>1535</v>
      </c>
      <c r="E1445">
        <v>1</v>
      </c>
      <c r="F1445">
        <v>1</v>
      </c>
    </row>
    <row r="1446" spans="1:6" x14ac:dyDescent="0.25">
      <c r="A1446" t="s">
        <v>65</v>
      </c>
      <c r="B1446" t="s">
        <v>78</v>
      </c>
      <c r="C1446" t="str">
        <f t="shared" si="22"/>
        <v>MADSAR</v>
      </c>
      <c r="D1446" t="s">
        <v>1536</v>
      </c>
      <c r="E1446">
        <v>1</v>
      </c>
      <c r="F1446">
        <v>1</v>
      </c>
    </row>
    <row r="1447" spans="1:6" x14ac:dyDescent="0.25">
      <c r="A1447" t="s">
        <v>65</v>
      </c>
      <c r="B1447" t="s">
        <v>79</v>
      </c>
      <c r="C1447" t="str">
        <f t="shared" si="22"/>
        <v>MADSEK</v>
      </c>
      <c r="D1447" t="s">
        <v>1537</v>
      </c>
      <c r="E1447">
        <v>1</v>
      </c>
      <c r="F1447">
        <v>1</v>
      </c>
    </row>
    <row r="1448" spans="1:6" x14ac:dyDescent="0.25">
      <c r="A1448" t="s">
        <v>65</v>
      </c>
      <c r="B1448" t="s">
        <v>80</v>
      </c>
      <c r="C1448" t="str">
        <f t="shared" si="22"/>
        <v>MADSGD</v>
      </c>
      <c r="D1448" t="s">
        <v>1538</v>
      </c>
      <c r="E1448">
        <v>1</v>
      </c>
      <c r="F1448">
        <v>1</v>
      </c>
    </row>
    <row r="1449" spans="1:6" x14ac:dyDescent="0.25">
      <c r="A1449" t="s">
        <v>65</v>
      </c>
      <c r="B1449" t="s">
        <v>81</v>
      </c>
      <c r="C1449" t="str">
        <f t="shared" si="22"/>
        <v>MADTHB</v>
      </c>
      <c r="D1449" t="s">
        <v>1539</v>
      </c>
      <c r="E1449">
        <v>1</v>
      </c>
      <c r="F1449">
        <v>1</v>
      </c>
    </row>
    <row r="1450" spans="1:6" x14ac:dyDescent="0.25">
      <c r="A1450" t="s">
        <v>65</v>
      </c>
      <c r="B1450" t="s">
        <v>82</v>
      </c>
      <c r="C1450" t="str">
        <f t="shared" si="22"/>
        <v>MADTND</v>
      </c>
      <c r="D1450" t="s">
        <v>1540</v>
      </c>
      <c r="E1450">
        <v>1</v>
      </c>
      <c r="F1450">
        <v>1</v>
      </c>
    </row>
    <row r="1451" spans="1:6" x14ac:dyDescent="0.25">
      <c r="A1451" t="s">
        <v>65</v>
      </c>
      <c r="B1451" t="s">
        <v>83</v>
      </c>
      <c r="C1451" t="str">
        <f t="shared" si="22"/>
        <v>MADTRY</v>
      </c>
      <c r="D1451" t="s">
        <v>1541</v>
      </c>
      <c r="E1451">
        <v>1</v>
      </c>
      <c r="F1451">
        <v>1</v>
      </c>
    </row>
    <row r="1452" spans="1:6" x14ac:dyDescent="0.25">
      <c r="A1452" t="s">
        <v>65</v>
      </c>
      <c r="B1452" t="s">
        <v>84</v>
      </c>
      <c r="C1452" t="str">
        <f t="shared" si="22"/>
        <v>MADTWD</v>
      </c>
      <c r="D1452" t="s">
        <v>1542</v>
      </c>
      <c r="E1452">
        <v>1</v>
      </c>
      <c r="F1452">
        <v>1</v>
      </c>
    </row>
    <row r="1453" spans="1:6" x14ac:dyDescent="0.25">
      <c r="A1453" t="s">
        <v>65</v>
      </c>
      <c r="B1453" t="s">
        <v>85</v>
      </c>
      <c r="C1453" t="str">
        <f t="shared" si="22"/>
        <v>MADUAH</v>
      </c>
      <c r="D1453" t="s">
        <v>1543</v>
      </c>
      <c r="E1453">
        <v>1</v>
      </c>
      <c r="F1453">
        <v>1</v>
      </c>
    </row>
    <row r="1454" spans="1:6" x14ac:dyDescent="0.25">
      <c r="A1454" t="s">
        <v>65</v>
      </c>
      <c r="B1454" t="s">
        <v>86</v>
      </c>
      <c r="C1454" t="str">
        <f t="shared" si="22"/>
        <v>MADUSD</v>
      </c>
      <c r="D1454" t="s">
        <v>1544</v>
      </c>
      <c r="E1454">
        <v>1</v>
      </c>
      <c r="F1454">
        <v>1</v>
      </c>
    </row>
    <row r="1455" spans="1:6" x14ac:dyDescent="0.25">
      <c r="A1455" t="s">
        <v>65</v>
      </c>
      <c r="B1455" t="s">
        <v>87</v>
      </c>
      <c r="C1455" t="str">
        <f t="shared" si="22"/>
        <v>MADUYU</v>
      </c>
      <c r="D1455" t="s">
        <v>1545</v>
      </c>
      <c r="E1455">
        <v>1</v>
      </c>
      <c r="F1455">
        <v>1</v>
      </c>
    </row>
    <row r="1456" spans="1:6" x14ac:dyDescent="0.25">
      <c r="A1456" t="s">
        <v>65</v>
      </c>
      <c r="B1456" t="s">
        <v>88</v>
      </c>
      <c r="C1456" t="str">
        <f t="shared" si="22"/>
        <v>MADVND</v>
      </c>
      <c r="D1456" t="s">
        <v>1546</v>
      </c>
      <c r="E1456">
        <v>1</v>
      </c>
      <c r="F1456">
        <v>1</v>
      </c>
    </row>
    <row r="1457" spans="1:6" x14ac:dyDescent="0.25">
      <c r="A1457" t="s">
        <v>65</v>
      </c>
      <c r="B1457" t="s">
        <v>89</v>
      </c>
      <c r="C1457" t="str">
        <f t="shared" si="22"/>
        <v>MADZAR</v>
      </c>
      <c r="D1457" t="s">
        <v>1547</v>
      </c>
      <c r="E1457">
        <v>1</v>
      </c>
      <c r="F1457">
        <v>1</v>
      </c>
    </row>
    <row r="1458" spans="1:6" x14ac:dyDescent="0.25">
      <c r="A1458" t="s">
        <v>66</v>
      </c>
      <c r="B1458" t="s">
        <v>41</v>
      </c>
      <c r="C1458" t="str">
        <f t="shared" si="22"/>
        <v>MXNAED</v>
      </c>
      <c r="D1458" t="s">
        <v>1548</v>
      </c>
      <c r="E1458">
        <v>1</v>
      </c>
      <c r="F1458">
        <v>1</v>
      </c>
    </row>
    <row r="1459" spans="1:6" x14ac:dyDescent="0.25">
      <c r="A1459" t="s">
        <v>66</v>
      </c>
      <c r="B1459" t="s">
        <v>42</v>
      </c>
      <c r="C1459" t="str">
        <f t="shared" si="22"/>
        <v>MXNARS</v>
      </c>
      <c r="D1459" t="s">
        <v>1549</v>
      </c>
      <c r="E1459">
        <v>1</v>
      </c>
      <c r="F1459">
        <v>1</v>
      </c>
    </row>
    <row r="1460" spans="1:6" x14ac:dyDescent="0.25">
      <c r="A1460" t="s">
        <v>66</v>
      </c>
      <c r="B1460" t="s">
        <v>43</v>
      </c>
      <c r="C1460" t="str">
        <f t="shared" si="22"/>
        <v>MXNAUD</v>
      </c>
      <c r="D1460" t="s">
        <v>1550</v>
      </c>
      <c r="E1460">
        <v>1</v>
      </c>
      <c r="F1460">
        <v>1</v>
      </c>
    </row>
    <row r="1461" spans="1:6" x14ac:dyDescent="0.25">
      <c r="A1461" t="s">
        <v>66</v>
      </c>
      <c r="B1461" t="s">
        <v>44</v>
      </c>
      <c r="C1461" t="str">
        <f t="shared" si="22"/>
        <v>MXNBGN</v>
      </c>
      <c r="D1461" t="s">
        <v>1551</v>
      </c>
      <c r="E1461">
        <v>1</v>
      </c>
      <c r="F1461">
        <v>1</v>
      </c>
    </row>
    <row r="1462" spans="1:6" x14ac:dyDescent="0.25">
      <c r="A1462" t="s">
        <v>66</v>
      </c>
      <c r="B1462" t="s">
        <v>45</v>
      </c>
      <c r="C1462" t="str">
        <f t="shared" si="22"/>
        <v>MXNBOB</v>
      </c>
      <c r="D1462" t="s">
        <v>1552</v>
      </c>
      <c r="E1462">
        <v>1</v>
      </c>
      <c r="F1462">
        <v>1</v>
      </c>
    </row>
    <row r="1463" spans="1:6" x14ac:dyDescent="0.25">
      <c r="A1463" t="s">
        <v>66</v>
      </c>
      <c r="B1463" t="s">
        <v>46</v>
      </c>
      <c r="C1463" t="str">
        <f t="shared" si="22"/>
        <v>MXNBRL</v>
      </c>
      <c r="D1463" t="s">
        <v>1553</v>
      </c>
      <c r="E1463">
        <v>1</v>
      </c>
      <c r="F1463">
        <v>1</v>
      </c>
    </row>
    <row r="1464" spans="1:6" x14ac:dyDescent="0.25">
      <c r="A1464" t="s">
        <v>66</v>
      </c>
      <c r="B1464" t="s">
        <v>47</v>
      </c>
      <c r="C1464" t="str">
        <f t="shared" si="22"/>
        <v>MXNCAD</v>
      </c>
      <c r="D1464" t="s">
        <v>1554</v>
      </c>
      <c r="E1464">
        <v>1</v>
      </c>
      <c r="F1464">
        <v>1</v>
      </c>
    </row>
    <row r="1465" spans="1:6" x14ac:dyDescent="0.25">
      <c r="A1465" t="s">
        <v>66</v>
      </c>
      <c r="B1465" t="s">
        <v>48</v>
      </c>
      <c r="C1465" t="str">
        <f t="shared" si="22"/>
        <v>MXNCHF</v>
      </c>
      <c r="D1465" t="s">
        <v>1555</v>
      </c>
      <c r="E1465">
        <v>1</v>
      </c>
      <c r="F1465">
        <v>1</v>
      </c>
    </row>
    <row r="1466" spans="1:6" x14ac:dyDescent="0.25">
      <c r="A1466" t="s">
        <v>66</v>
      </c>
      <c r="B1466" t="s">
        <v>49</v>
      </c>
      <c r="C1466" t="str">
        <f t="shared" si="22"/>
        <v>MXNCLP</v>
      </c>
      <c r="D1466" t="s">
        <v>1556</v>
      </c>
      <c r="E1466">
        <v>1</v>
      </c>
      <c r="F1466">
        <v>1</v>
      </c>
    </row>
    <row r="1467" spans="1:6" x14ac:dyDescent="0.25">
      <c r="A1467" t="s">
        <v>66</v>
      </c>
      <c r="B1467" t="s">
        <v>50</v>
      </c>
      <c r="C1467" t="str">
        <f t="shared" si="22"/>
        <v>MXNCNY</v>
      </c>
      <c r="D1467" t="s">
        <v>1557</v>
      </c>
      <c r="E1467">
        <v>1</v>
      </c>
      <c r="F1467">
        <v>1</v>
      </c>
    </row>
    <row r="1468" spans="1:6" x14ac:dyDescent="0.25">
      <c r="A1468" t="s">
        <v>66</v>
      </c>
      <c r="B1468" t="s">
        <v>51</v>
      </c>
      <c r="C1468" t="str">
        <f t="shared" si="22"/>
        <v>MXNCOP</v>
      </c>
      <c r="D1468" t="s">
        <v>1558</v>
      </c>
      <c r="E1468">
        <v>1</v>
      </c>
      <c r="F1468">
        <v>1</v>
      </c>
    </row>
    <row r="1469" spans="1:6" x14ac:dyDescent="0.25">
      <c r="A1469" t="s">
        <v>66</v>
      </c>
      <c r="B1469" t="s">
        <v>52</v>
      </c>
      <c r="C1469" t="str">
        <f t="shared" si="22"/>
        <v>MXNCZK</v>
      </c>
      <c r="D1469" t="s">
        <v>1559</v>
      </c>
      <c r="E1469">
        <v>1</v>
      </c>
      <c r="F1469">
        <v>1</v>
      </c>
    </row>
    <row r="1470" spans="1:6" x14ac:dyDescent="0.25">
      <c r="A1470" t="s">
        <v>66</v>
      </c>
      <c r="B1470" t="s">
        <v>53</v>
      </c>
      <c r="C1470" t="str">
        <f t="shared" si="22"/>
        <v>MXNDKK</v>
      </c>
      <c r="D1470" t="s">
        <v>1560</v>
      </c>
      <c r="E1470">
        <v>1</v>
      </c>
      <c r="F1470">
        <v>1</v>
      </c>
    </row>
    <row r="1471" spans="1:6" x14ac:dyDescent="0.25">
      <c r="A1471" t="s">
        <v>66</v>
      </c>
      <c r="B1471" t="s">
        <v>54</v>
      </c>
      <c r="C1471" t="str">
        <f t="shared" si="22"/>
        <v>MXNDOP</v>
      </c>
      <c r="D1471" t="s">
        <v>1561</v>
      </c>
      <c r="E1471">
        <v>1</v>
      </c>
      <c r="F1471">
        <v>1</v>
      </c>
    </row>
    <row r="1472" spans="1:6" x14ac:dyDescent="0.25">
      <c r="A1472" t="s">
        <v>66</v>
      </c>
      <c r="B1472" t="s">
        <v>36</v>
      </c>
      <c r="C1472" t="str">
        <f t="shared" si="22"/>
        <v>MXNEUR</v>
      </c>
      <c r="D1472" t="s">
        <v>1562</v>
      </c>
      <c r="E1472">
        <v>1</v>
      </c>
      <c r="F1472">
        <v>1</v>
      </c>
    </row>
    <row r="1473" spans="1:6" x14ac:dyDescent="0.25">
      <c r="A1473" t="s">
        <v>66</v>
      </c>
      <c r="B1473" t="s">
        <v>35</v>
      </c>
      <c r="C1473" t="str">
        <f t="shared" si="22"/>
        <v>MXNGBP</v>
      </c>
      <c r="D1473" t="s">
        <v>1563</v>
      </c>
      <c r="E1473">
        <v>1</v>
      </c>
      <c r="F1473">
        <v>1</v>
      </c>
    </row>
    <row r="1474" spans="1:6" x14ac:dyDescent="0.25">
      <c r="A1474" t="s">
        <v>66</v>
      </c>
      <c r="B1474" t="s">
        <v>55</v>
      </c>
      <c r="C1474" t="str">
        <f t="shared" si="22"/>
        <v>MXNGTQ</v>
      </c>
      <c r="D1474" t="s">
        <v>1564</v>
      </c>
      <c r="E1474">
        <v>1</v>
      </c>
      <c r="F1474">
        <v>1</v>
      </c>
    </row>
    <row r="1475" spans="1:6" x14ac:dyDescent="0.25">
      <c r="A1475" t="s">
        <v>66</v>
      </c>
      <c r="B1475" t="s">
        <v>56</v>
      </c>
      <c r="C1475" t="str">
        <f t="shared" ref="C1475:C1538" si="23">A1475&amp;B1475</f>
        <v>MXNHKD</v>
      </c>
      <c r="D1475" t="s">
        <v>1565</v>
      </c>
      <c r="E1475">
        <v>1</v>
      </c>
      <c r="F1475">
        <v>1</v>
      </c>
    </row>
    <row r="1476" spans="1:6" x14ac:dyDescent="0.25">
      <c r="A1476" t="s">
        <v>66</v>
      </c>
      <c r="B1476" t="s">
        <v>57</v>
      </c>
      <c r="C1476" t="str">
        <f t="shared" si="23"/>
        <v>MXNHNL</v>
      </c>
      <c r="D1476" t="s">
        <v>1566</v>
      </c>
      <c r="E1476">
        <v>1</v>
      </c>
      <c r="F1476">
        <v>1</v>
      </c>
    </row>
    <row r="1477" spans="1:6" x14ac:dyDescent="0.25">
      <c r="A1477" t="s">
        <v>66</v>
      </c>
      <c r="B1477" t="s">
        <v>58</v>
      </c>
      <c r="C1477" t="str">
        <f t="shared" si="23"/>
        <v>MXNHRK</v>
      </c>
      <c r="D1477" t="s">
        <v>1567</v>
      </c>
      <c r="E1477">
        <v>1</v>
      </c>
      <c r="F1477">
        <v>1</v>
      </c>
    </row>
    <row r="1478" spans="1:6" x14ac:dyDescent="0.25">
      <c r="A1478" t="s">
        <v>66</v>
      </c>
      <c r="B1478" t="s">
        <v>59</v>
      </c>
      <c r="C1478" t="str">
        <f t="shared" si="23"/>
        <v>MXNHUF</v>
      </c>
      <c r="D1478" t="s">
        <v>1568</v>
      </c>
      <c r="E1478">
        <v>1</v>
      </c>
      <c r="F1478">
        <v>1</v>
      </c>
    </row>
    <row r="1479" spans="1:6" x14ac:dyDescent="0.25">
      <c r="A1479" t="s">
        <v>66</v>
      </c>
      <c r="B1479" t="s">
        <v>60</v>
      </c>
      <c r="C1479" t="str">
        <f t="shared" si="23"/>
        <v>MXNIDR</v>
      </c>
      <c r="D1479" t="s">
        <v>1569</v>
      </c>
      <c r="E1479">
        <v>1</v>
      </c>
      <c r="F1479">
        <v>1</v>
      </c>
    </row>
    <row r="1480" spans="1:6" x14ac:dyDescent="0.25">
      <c r="A1480" t="s">
        <v>66</v>
      </c>
      <c r="B1480" t="s">
        <v>37</v>
      </c>
      <c r="C1480" t="str">
        <f t="shared" si="23"/>
        <v>MXNINR</v>
      </c>
      <c r="D1480" t="s">
        <v>1570</v>
      </c>
      <c r="E1480">
        <v>1</v>
      </c>
      <c r="F1480">
        <v>1</v>
      </c>
    </row>
    <row r="1481" spans="1:6" x14ac:dyDescent="0.25">
      <c r="A1481" t="s">
        <v>66</v>
      </c>
      <c r="B1481" t="s">
        <v>61</v>
      </c>
      <c r="C1481" t="str">
        <f t="shared" si="23"/>
        <v>MXNJPY</v>
      </c>
      <c r="D1481" t="s">
        <v>1571</v>
      </c>
      <c r="E1481">
        <v>1</v>
      </c>
      <c r="F1481">
        <v>1</v>
      </c>
    </row>
    <row r="1482" spans="1:6" x14ac:dyDescent="0.25">
      <c r="A1482" t="s">
        <v>66</v>
      </c>
      <c r="B1482" t="s">
        <v>62</v>
      </c>
      <c r="C1482" t="str">
        <f t="shared" si="23"/>
        <v>MXNKRW</v>
      </c>
      <c r="D1482" t="s">
        <v>1572</v>
      </c>
      <c r="E1482">
        <v>1</v>
      </c>
      <c r="F1482">
        <v>1</v>
      </c>
    </row>
    <row r="1483" spans="1:6" x14ac:dyDescent="0.25">
      <c r="A1483" t="s">
        <v>66</v>
      </c>
      <c r="B1483" t="s">
        <v>63</v>
      </c>
      <c r="C1483" t="str">
        <f t="shared" si="23"/>
        <v>MXNLTL</v>
      </c>
      <c r="D1483" t="s">
        <v>1573</v>
      </c>
      <c r="E1483">
        <v>1</v>
      </c>
      <c r="F1483">
        <v>1</v>
      </c>
    </row>
    <row r="1484" spans="1:6" x14ac:dyDescent="0.25">
      <c r="A1484" t="s">
        <v>66</v>
      </c>
      <c r="B1484" t="s">
        <v>64</v>
      </c>
      <c r="C1484" t="str">
        <f t="shared" si="23"/>
        <v>MXNLVL</v>
      </c>
      <c r="D1484" t="s">
        <v>1574</v>
      </c>
      <c r="E1484">
        <v>1</v>
      </c>
      <c r="F1484">
        <v>1</v>
      </c>
    </row>
    <row r="1485" spans="1:6" x14ac:dyDescent="0.25">
      <c r="A1485" t="s">
        <v>66</v>
      </c>
      <c r="B1485" t="s">
        <v>65</v>
      </c>
      <c r="C1485" t="str">
        <f t="shared" si="23"/>
        <v>MXNMAD</v>
      </c>
      <c r="D1485" t="s">
        <v>1575</v>
      </c>
      <c r="E1485">
        <v>1</v>
      </c>
      <c r="F1485">
        <v>1</v>
      </c>
    </row>
    <row r="1486" spans="1:6" x14ac:dyDescent="0.25">
      <c r="A1486" t="s">
        <v>66</v>
      </c>
      <c r="B1486" t="s">
        <v>66</v>
      </c>
      <c r="C1486" t="str">
        <f t="shared" si="23"/>
        <v>MXNMXN</v>
      </c>
      <c r="D1486" t="s">
        <v>1576</v>
      </c>
      <c r="E1486">
        <v>1</v>
      </c>
      <c r="F1486">
        <v>1</v>
      </c>
    </row>
    <row r="1487" spans="1:6" x14ac:dyDescent="0.25">
      <c r="A1487" t="s">
        <v>66</v>
      </c>
      <c r="B1487" t="s">
        <v>67</v>
      </c>
      <c r="C1487" t="str">
        <f t="shared" si="23"/>
        <v>MXNMYR</v>
      </c>
      <c r="D1487" t="s">
        <v>1577</v>
      </c>
      <c r="E1487">
        <v>1</v>
      </c>
      <c r="F1487">
        <v>1</v>
      </c>
    </row>
    <row r="1488" spans="1:6" x14ac:dyDescent="0.25">
      <c r="A1488" t="s">
        <v>66</v>
      </c>
      <c r="B1488" t="s">
        <v>68</v>
      </c>
      <c r="C1488" t="str">
        <f t="shared" si="23"/>
        <v>MXNNIO</v>
      </c>
      <c r="D1488" t="s">
        <v>1578</v>
      </c>
      <c r="E1488">
        <v>1</v>
      </c>
      <c r="F1488">
        <v>1</v>
      </c>
    </row>
    <row r="1489" spans="1:6" x14ac:dyDescent="0.25">
      <c r="A1489" t="s">
        <v>66</v>
      </c>
      <c r="B1489" t="s">
        <v>69</v>
      </c>
      <c r="C1489" t="str">
        <f t="shared" si="23"/>
        <v>MXNNOK</v>
      </c>
      <c r="D1489" t="s">
        <v>1579</v>
      </c>
      <c r="E1489">
        <v>1</v>
      </c>
      <c r="F1489">
        <v>1</v>
      </c>
    </row>
    <row r="1490" spans="1:6" x14ac:dyDescent="0.25">
      <c r="A1490" t="s">
        <v>66</v>
      </c>
      <c r="B1490" t="s">
        <v>70</v>
      </c>
      <c r="C1490" t="str">
        <f t="shared" si="23"/>
        <v>MXNNZD</v>
      </c>
      <c r="D1490" t="s">
        <v>1580</v>
      </c>
      <c r="E1490">
        <v>1</v>
      </c>
      <c r="F1490">
        <v>1</v>
      </c>
    </row>
    <row r="1491" spans="1:6" x14ac:dyDescent="0.25">
      <c r="A1491" t="s">
        <v>66</v>
      </c>
      <c r="B1491" t="s">
        <v>71</v>
      </c>
      <c r="C1491" t="str">
        <f t="shared" si="23"/>
        <v>MXNOMR</v>
      </c>
      <c r="D1491" t="s">
        <v>1581</v>
      </c>
      <c r="E1491">
        <v>1</v>
      </c>
      <c r="F1491">
        <v>1</v>
      </c>
    </row>
    <row r="1492" spans="1:6" x14ac:dyDescent="0.25">
      <c r="A1492" t="s">
        <v>66</v>
      </c>
      <c r="B1492" t="s">
        <v>72</v>
      </c>
      <c r="C1492" t="str">
        <f t="shared" si="23"/>
        <v>MXNPEN</v>
      </c>
      <c r="D1492" t="s">
        <v>1582</v>
      </c>
      <c r="E1492">
        <v>1</v>
      </c>
      <c r="F1492">
        <v>1</v>
      </c>
    </row>
    <row r="1493" spans="1:6" x14ac:dyDescent="0.25">
      <c r="A1493" t="s">
        <v>66</v>
      </c>
      <c r="B1493" t="s">
        <v>73</v>
      </c>
      <c r="C1493" t="str">
        <f t="shared" si="23"/>
        <v>MXNPHP</v>
      </c>
      <c r="D1493" t="s">
        <v>1583</v>
      </c>
      <c r="E1493">
        <v>1</v>
      </c>
      <c r="F1493">
        <v>1</v>
      </c>
    </row>
    <row r="1494" spans="1:6" x14ac:dyDescent="0.25">
      <c r="A1494" t="s">
        <v>66</v>
      </c>
      <c r="B1494" t="s">
        <v>74</v>
      </c>
      <c r="C1494" t="str">
        <f t="shared" si="23"/>
        <v>MXNPLN</v>
      </c>
      <c r="D1494" t="s">
        <v>1584</v>
      </c>
      <c r="E1494">
        <v>1</v>
      </c>
      <c r="F1494">
        <v>1</v>
      </c>
    </row>
    <row r="1495" spans="1:6" x14ac:dyDescent="0.25">
      <c r="A1495" t="s">
        <v>66</v>
      </c>
      <c r="B1495" t="s">
        <v>75</v>
      </c>
      <c r="C1495" t="str">
        <f t="shared" si="23"/>
        <v>MXNQAR</v>
      </c>
      <c r="D1495" t="s">
        <v>1585</v>
      </c>
      <c r="E1495">
        <v>1</v>
      </c>
      <c r="F1495">
        <v>1</v>
      </c>
    </row>
    <row r="1496" spans="1:6" x14ac:dyDescent="0.25">
      <c r="A1496" t="s">
        <v>66</v>
      </c>
      <c r="B1496" t="s">
        <v>76</v>
      </c>
      <c r="C1496" t="str">
        <f t="shared" si="23"/>
        <v>MXNRON</v>
      </c>
      <c r="D1496" t="s">
        <v>1586</v>
      </c>
      <c r="E1496">
        <v>1</v>
      </c>
      <c r="F1496">
        <v>1</v>
      </c>
    </row>
    <row r="1497" spans="1:6" x14ac:dyDescent="0.25">
      <c r="A1497" t="s">
        <v>66</v>
      </c>
      <c r="B1497" t="s">
        <v>77</v>
      </c>
      <c r="C1497" t="str">
        <f t="shared" si="23"/>
        <v>MXNRUB</v>
      </c>
      <c r="D1497" t="s">
        <v>1587</v>
      </c>
      <c r="E1497">
        <v>1</v>
      </c>
      <c r="F1497">
        <v>1</v>
      </c>
    </row>
    <row r="1498" spans="1:6" x14ac:dyDescent="0.25">
      <c r="A1498" t="s">
        <v>66</v>
      </c>
      <c r="B1498" t="s">
        <v>78</v>
      </c>
      <c r="C1498" t="str">
        <f t="shared" si="23"/>
        <v>MXNSAR</v>
      </c>
      <c r="D1498" t="s">
        <v>1588</v>
      </c>
      <c r="E1498">
        <v>1</v>
      </c>
      <c r="F1498">
        <v>1</v>
      </c>
    </row>
    <row r="1499" spans="1:6" x14ac:dyDescent="0.25">
      <c r="A1499" t="s">
        <v>66</v>
      </c>
      <c r="B1499" t="s">
        <v>79</v>
      </c>
      <c r="C1499" t="str">
        <f t="shared" si="23"/>
        <v>MXNSEK</v>
      </c>
      <c r="D1499" t="s">
        <v>1589</v>
      </c>
      <c r="E1499">
        <v>1</v>
      </c>
      <c r="F1499">
        <v>1</v>
      </c>
    </row>
    <row r="1500" spans="1:6" x14ac:dyDescent="0.25">
      <c r="A1500" t="s">
        <v>66</v>
      </c>
      <c r="B1500" t="s">
        <v>80</v>
      </c>
      <c r="C1500" t="str">
        <f t="shared" si="23"/>
        <v>MXNSGD</v>
      </c>
      <c r="D1500" t="s">
        <v>1590</v>
      </c>
      <c r="E1500">
        <v>1</v>
      </c>
      <c r="F1500">
        <v>1</v>
      </c>
    </row>
    <row r="1501" spans="1:6" x14ac:dyDescent="0.25">
      <c r="A1501" t="s">
        <v>66</v>
      </c>
      <c r="B1501" t="s">
        <v>81</v>
      </c>
      <c r="C1501" t="str">
        <f t="shared" si="23"/>
        <v>MXNTHB</v>
      </c>
      <c r="D1501" t="s">
        <v>1591</v>
      </c>
      <c r="E1501">
        <v>1</v>
      </c>
      <c r="F1501">
        <v>1</v>
      </c>
    </row>
    <row r="1502" spans="1:6" x14ac:dyDescent="0.25">
      <c r="A1502" t="s">
        <v>66</v>
      </c>
      <c r="B1502" t="s">
        <v>82</v>
      </c>
      <c r="C1502" t="str">
        <f t="shared" si="23"/>
        <v>MXNTND</v>
      </c>
      <c r="D1502" t="s">
        <v>1592</v>
      </c>
      <c r="E1502">
        <v>1</v>
      </c>
      <c r="F1502">
        <v>1</v>
      </c>
    </row>
    <row r="1503" spans="1:6" x14ac:dyDescent="0.25">
      <c r="A1503" t="s">
        <v>66</v>
      </c>
      <c r="B1503" t="s">
        <v>83</v>
      </c>
      <c r="C1503" t="str">
        <f t="shared" si="23"/>
        <v>MXNTRY</v>
      </c>
      <c r="D1503" t="s">
        <v>1593</v>
      </c>
      <c r="E1503">
        <v>1</v>
      </c>
      <c r="F1503">
        <v>1</v>
      </c>
    </row>
    <row r="1504" spans="1:6" x14ac:dyDescent="0.25">
      <c r="A1504" t="s">
        <v>66</v>
      </c>
      <c r="B1504" t="s">
        <v>84</v>
      </c>
      <c r="C1504" t="str">
        <f t="shared" si="23"/>
        <v>MXNTWD</v>
      </c>
      <c r="D1504" t="s">
        <v>1594</v>
      </c>
      <c r="E1504">
        <v>1</v>
      </c>
      <c r="F1504">
        <v>1</v>
      </c>
    </row>
    <row r="1505" spans="1:6" x14ac:dyDescent="0.25">
      <c r="A1505" t="s">
        <v>66</v>
      </c>
      <c r="B1505" t="s">
        <v>85</v>
      </c>
      <c r="C1505" t="str">
        <f t="shared" si="23"/>
        <v>MXNUAH</v>
      </c>
      <c r="D1505" t="s">
        <v>1595</v>
      </c>
      <c r="E1505">
        <v>1</v>
      </c>
      <c r="F1505">
        <v>1</v>
      </c>
    </row>
    <row r="1506" spans="1:6" x14ac:dyDescent="0.25">
      <c r="A1506" t="s">
        <v>66</v>
      </c>
      <c r="B1506" t="s">
        <v>86</v>
      </c>
      <c r="C1506" t="str">
        <f t="shared" si="23"/>
        <v>MXNUSD</v>
      </c>
      <c r="D1506" t="s">
        <v>1596</v>
      </c>
      <c r="E1506">
        <v>1</v>
      </c>
      <c r="F1506">
        <v>1</v>
      </c>
    </row>
    <row r="1507" spans="1:6" x14ac:dyDescent="0.25">
      <c r="A1507" t="s">
        <v>66</v>
      </c>
      <c r="B1507" t="s">
        <v>87</v>
      </c>
      <c r="C1507" t="str">
        <f t="shared" si="23"/>
        <v>MXNUYU</v>
      </c>
      <c r="D1507" t="s">
        <v>1597</v>
      </c>
      <c r="E1507">
        <v>1</v>
      </c>
      <c r="F1507">
        <v>1</v>
      </c>
    </row>
    <row r="1508" spans="1:6" x14ac:dyDescent="0.25">
      <c r="A1508" t="s">
        <v>66</v>
      </c>
      <c r="B1508" t="s">
        <v>88</v>
      </c>
      <c r="C1508" t="str">
        <f t="shared" si="23"/>
        <v>MXNVND</v>
      </c>
      <c r="D1508" t="s">
        <v>1598</v>
      </c>
      <c r="E1508">
        <v>1</v>
      </c>
      <c r="F1508">
        <v>1</v>
      </c>
    </row>
    <row r="1509" spans="1:6" x14ac:dyDescent="0.25">
      <c r="A1509" t="s">
        <v>66</v>
      </c>
      <c r="B1509" t="s">
        <v>89</v>
      </c>
      <c r="C1509" t="str">
        <f t="shared" si="23"/>
        <v>MXNZAR</v>
      </c>
      <c r="D1509" t="s">
        <v>1599</v>
      </c>
      <c r="E1509">
        <v>1</v>
      </c>
      <c r="F1509">
        <v>1</v>
      </c>
    </row>
    <row r="1510" spans="1:6" x14ac:dyDescent="0.25">
      <c r="A1510" t="s">
        <v>67</v>
      </c>
      <c r="B1510" t="s">
        <v>41</v>
      </c>
      <c r="C1510" t="str">
        <f t="shared" si="23"/>
        <v>MYRAED</v>
      </c>
      <c r="D1510" t="s">
        <v>1600</v>
      </c>
      <c r="E1510">
        <v>1</v>
      </c>
      <c r="F1510">
        <v>1</v>
      </c>
    </row>
    <row r="1511" spans="1:6" x14ac:dyDescent="0.25">
      <c r="A1511" t="s">
        <v>67</v>
      </c>
      <c r="B1511" t="s">
        <v>42</v>
      </c>
      <c r="C1511" t="str">
        <f t="shared" si="23"/>
        <v>MYRARS</v>
      </c>
      <c r="D1511" t="s">
        <v>1601</v>
      </c>
      <c r="E1511">
        <v>1</v>
      </c>
      <c r="F1511">
        <v>1</v>
      </c>
    </row>
    <row r="1512" spans="1:6" x14ac:dyDescent="0.25">
      <c r="A1512" t="s">
        <v>67</v>
      </c>
      <c r="B1512" t="s">
        <v>43</v>
      </c>
      <c r="C1512" t="str">
        <f t="shared" si="23"/>
        <v>MYRAUD</v>
      </c>
      <c r="D1512" t="s">
        <v>1602</v>
      </c>
      <c r="E1512">
        <v>1</v>
      </c>
      <c r="F1512">
        <v>1</v>
      </c>
    </row>
    <row r="1513" spans="1:6" x14ac:dyDescent="0.25">
      <c r="A1513" t="s">
        <v>67</v>
      </c>
      <c r="B1513" t="s">
        <v>44</v>
      </c>
      <c r="C1513" t="str">
        <f t="shared" si="23"/>
        <v>MYRBGN</v>
      </c>
      <c r="D1513" t="s">
        <v>1603</v>
      </c>
      <c r="E1513">
        <v>1</v>
      </c>
      <c r="F1513">
        <v>1</v>
      </c>
    </row>
    <row r="1514" spans="1:6" x14ac:dyDescent="0.25">
      <c r="A1514" t="s">
        <v>67</v>
      </c>
      <c r="B1514" t="s">
        <v>45</v>
      </c>
      <c r="C1514" t="str">
        <f t="shared" si="23"/>
        <v>MYRBOB</v>
      </c>
      <c r="D1514" t="s">
        <v>1604</v>
      </c>
      <c r="E1514">
        <v>1</v>
      </c>
      <c r="F1514">
        <v>1</v>
      </c>
    </row>
    <row r="1515" spans="1:6" x14ac:dyDescent="0.25">
      <c r="A1515" t="s">
        <v>67</v>
      </c>
      <c r="B1515" t="s">
        <v>46</v>
      </c>
      <c r="C1515" t="str">
        <f t="shared" si="23"/>
        <v>MYRBRL</v>
      </c>
      <c r="D1515" t="s">
        <v>1605</v>
      </c>
      <c r="E1515">
        <v>1</v>
      </c>
      <c r="F1515">
        <v>1</v>
      </c>
    </row>
    <row r="1516" spans="1:6" x14ac:dyDescent="0.25">
      <c r="A1516" t="s">
        <v>67</v>
      </c>
      <c r="B1516" t="s">
        <v>47</v>
      </c>
      <c r="C1516" t="str">
        <f t="shared" si="23"/>
        <v>MYRCAD</v>
      </c>
      <c r="D1516" t="s">
        <v>1606</v>
      </c>
      <c r="E1516">
        <v>1</v>
      </c>
      <c r="F1516">
        <v>1</v>
      </c>
    </row>
    <row r="1517" spans="1:6" x14ac:dyDescent="0.25">
      <c r="A1517" t="s">
        <v>67</v>
      </c>
      <c r="B1517" t="s">
        <v>48</v>
      </c>
      <c r="C1517" t="str">
        <f t="shared" si="23"/>
        <v>MYRCHF</v>
      </c>
      <c r="D1517" t="s">
        <v>1607</v>
      </c>
      <c r="E1517">
        <v>1</v>
      </c>
      <c r="F1517">
        <v>1</v>
      </c>
    </row>
    <row r="1518" spans="1:6" x14ac:dyDescent="0.25">
      <c r="A1518" t="s">
        <v>67</v>
      </c>
      <c r="B1518" t="s">
        <v>49</v>
      </c>
      <c r="C1518" t="str">
        <f t="shared" si="23"/>
        <v>MYRCLP</v>
      </c>
      <c r="D1518" t="s">
        <v>1608</v>
      </c>
      <c r="E1518">
        <v>1</v>
      </c>
      <c r="F1518">
        <v>1</v>
      </c>
    </row>
    <row r="1519" spans="1:6" x14ac:dyDescent="0.25">
      <c r="A1519" t="s">
        <v>67</v>
      </c>
      <c r="B1519" t="s">
        <v>50</v>
      </c>
      <c r="C1519" t="str">
        <f t="shared" si="23"/>
        <v>MYRCNY</v>
      </c>
      <c r="D1519" t="s">
        <v>1609</v>
      </c>
      <c r="E1519">
        <v>1</v>
      </c>
      <c r="F1519">
        <v>1</v>
      </c>
    </row>
    <row r="1520" spans="1:6" x14ac:dyDescent="0.25">
      <c r="A1520" t="s">
        <v>67</v>
      </c>
      <c r="B1520" t="s">
        <v>51</v>
      </c>
      <c r="C1520" t="str">
        <f t="shared" si="23"/>
        <v>MYRCOP</v>
      </c>
      <c r="D1520" t="s">
        <v>1610</v>
      </c>
      <c r="E1520">
        <v>1</v>
      </c>
      <c r="F1520">
        <v>1</v>
      </c>
    </row>
    <row r="1521" spans="1:6" x14ac:dyDescent="0.25">
      <c r="A1521" t="s">
        <v>67</v>
      </c>
      <c r="B1521" t="s">
        <v>52</v>
      </c>
      <c r="C1521" t="str">
        <f t="shared" si="23"/>
        <v>MYRCZK</v>
      </c>
      <c r="D1521" t="s">
        <v>1611</v>
      </c>
      <c r="E1521">
        <v>1</v>
      </c>
      <c r="F1521">
        <v>1</v>
      </c>
    </row>
    <row r="1522" spans="1:6" x14ac:dyDescent="0.25">
      <c r="A1522" t="s">
        <v>67</v>
      </c>
      <c r="B1522" t="s">
        <v>53</v>
      </c>
      <c r="C1522" t="str">
        <f t="shared" si="23"/>
        <v>MYRDKK</v>
      </c>
      <c r="D1522" t="s">
        <v>1612</v>
      </c>
      <c r="E1522">
        <v>1</v>
      </c>
      <c r="F1522">
        <v>1</v>
      </c>
    </row>
    <row r="1523" spans="1:6" x14ac:dyDescent="0.25">
      <c r="A1523" t="s">
        <v>67</v>
      </c>
      <c r="B1523" t="s">
        <v>54</v>
      </c>
      <c r="C1523" t="str">
        <f t="shared" si="23"/>
        <v>MYRDOP</v>
      </c>
      <c r="D1523" t="s">
        <v>1613</v>
      </c>
      <c r="E1523">
        <v>1</v>
      </c>
      <c r="F1523">
        <v>1</v>
      </c>
    </row>
    <row r="1524" spans="1:6" x14ac:dyDescent="0.25">
      <c r="A1524" t="s">
        <v>67</v>
      </c>
      <c r="B1524" t="s">
        <v>36</v>
      </c>
      <c r="C1524" t="str">
        <f t="shared" si="23"/>
        <v>MYREUR</v>
      </c>
      <c r="D1524" t="s">
        <v>1614</v>
      </c>
      <c r="E1524">
        <v>1</v>
      </c>
      <c r="F1524">
        <v>1</v>
      </c>
    </row>
    <row r="1525" spans="1:6" x14ac:dyDescent="0.25">
      <c r="A1525" t="s">
        <v>67</v>
      </c>
      <c r="B1525" t="s">
        <v>35</v>
      </c>
      <c r="C1525" t="str">
        <f t="shared" si="23"/>
        <v>MYRGBP</v>
      </c>
      <c r="D1525" t="s">
        <v>1615</v>
      </c>
      <c r="E1525">
        <v>1</v>
      </c>
      <c r="F1525">
        <v>1</v>
      </c>
    </row>
    <row r="1526" spans="1:6" x14ac:dyDescent="0.25">
      <c r="A1526" t="s">
        <v>67</v>
      </c>
      <c r="B1526" t="s">
        <v>55</v>
      </c>
      <c r="C1526" t="str">
        <f t="shared" si="23"/>
        <v>MYRGTQ</v>
      </c>
      <c r="D1526" t="s">
        <v>1616</v>
      </c>
      <c r="E1526">
        <v>1</v>
      </c>
      <c r="F1526">
        <v>1</v>
      </c>
    </row>
    <row r="1527" spans="1:6" x14ac:dyDescent="0.25">
      <c r="A1527" t="s">
        <v>67</v>
      </c>
      <c r="B1527" t="s">
        <v>56</v>
      </c>
      <c r="C1527" t="str">
        <f t="shared" si="23"/>
        <v>MYRHKD</v>
      </c>
      <c r="D1527" t="s">
        <v>1617</v>
      </c>
      <c r="E1527">
        <v>1</v>
      </c>
      <c r="F1527">
        <v>1</v>
      </c>
    </row>
    <row r="1528" spans="1:6" x14ac:dyDescent="0.25">
      <c r="A1528" t="s">
        <v>67</v>
      </c>
      <c r="B1528" t="s">
        <v>57</v>
      </c>
      <c r="C1528" t="str">
        <f t="shared" si="23"/>
        <v>MYRHNL</v>
      </c>
      <c r="D1528" t="s">
        <v>1618</v>
      </c>
      <c r="E1528">
        <v>1</v>
      </c>
      <c r="F1528">
        <v>1</v>
      </c>
    </row>
    <row r="1529" spans="1:6" x14ac:dyDescent="0.25">
      <c r="A1529" t="s">
        <v>67</v>
      </c>
      <c r="B1529" t="s">
        <v>58</v>
      </c>
      <c r="C1529" t="str">
        <f t="shared" si="23"/>
        <v>MYRHRK</v>
      </c>
      <c r="D1529" t="s">
        <v>1619</v>
      </c>
      <c r="E1529">
        <v>1</v>
      </c>
      <c r="F1529">
        <v>1</v>
      </c>
    </row>
    <row r="1530" spans="1:6" x14ac:dyDescent="0.25">
      <c r="A1530" t="s">
        <v>67</v>
      </c>
      <c r="B1530" t="s">
        <v>59</v>
      </c>
      <c r="C1530" t="str">
        <f t="shared" si="23"/>
        <v>MYRHUF</v>
      </c>
      <c r="D1530" t="s">
        <v>1620</v>
      </c>
      <c r="E1530">
        <v>1</v>
      </c>
      <c r="F1530">
        <v>1</v>
      </c>
    </row>
    <row r="1531" spans="1:6" x14ac:dyDescent="0.25">
      <c r="A1531" t="s">
        <v>67</v>
      </c>
      <c r="B1531" t="s">
        <v>60</v>
      </c>
      <c r="C1531" t="str">
        <f t="shared" si="23"/>
        <v>MYRIDR</v>
      </c>
      <c r="D1531" t="s">
        <v>1621</v>
      </c>
      <c r="E1531">
        <v>1</v>
      </c>
      <c r="F1531">
        <v>1</v>
      </c>
    </row>
    <row r="1532" spans="1:6" x14ac:dyDescent="0.25">
      <c r="A1532" t="s">
        <v>67</v>
      </c>
      <c r="B1532" t="s">
        <v>37</v>
      </c>
      <c r="C1532" t="str">
        <f t="shared" si="23"/>
        <v>MYRINR</v>
      </c>
      <c r="D1532" t="s">
        <v>1622</v>
      </c>
      <c r="E1532">
        <v>1</v>
      </c>
      <c r="F1532">
        <v>1</v>
      </c>
    </row>
    <row r="1533" spans="1:6" x14ac:dyDescent="0.25">
      <c r="A1533" t="s">
        <v>67</v>
      </c>
      <c r="B1533" t="s">
        <v>61</v>
      </c>
      <c r="C1533" t="str">
        <f t="shared" si="23"/>
        <v>MYRJPY</v>
      </c>
      <c r="D1533" t="s">
        <v>1623</v>
      </c>
      <c r="E1533">
        <v>1</v>
      </c>
      <c r="F1533">
        <v>1</v>
      </c>
    </row>
    <row r="1534" spans="1:6" x14ac:dyDescent="0.25">
      <c r="A1534" t="s">
        <v>67</v>
      </c>
      <c r="B1534" t="s">
        <v>62</v>
      </c>
      <c r="C1534" t="str">
        <f t="shared" si="23"/>
        <v>MYRKRW</v>
      </c>
      <c r="D1534" t="s">
        <v>1624</v>
      </c>
      <c r="E1534">
        <v>1</v>
      </c>
      <c r="F1534">
        <v>1</v>
      </c>
    </row>
    <row r="1535" spans="1:6" x14ac:dyDescent="0.25">
      <c r="A1535" t="s">
        <v>67</v>
      </c>
      <c r="B1535" t="s">
        <v>63</v>
      </c>
      <c r="C1535" t="str">
        <f t="shared" si="23"/>
        <v>MYRLTL</v>
      </c>
      <c r="D1535" t="s">
        <v>1625</v>
      </c>
      <c r="E1535">
        <v>1</v>
      </c>
      <c r="F1535">
        <v>1</v>
      </c>
    </row>
    <row r="1536" spans="1:6" x14ac:dyDescent="0.25">
      <c r="A1536" t="s">
        <v>67</v>
      </c>
      <c r="B1536" t="s">
        <v>64</v>
      </c>
      <c r="C1536" t="str">
        <f t="shared" si="23"/>
        <v>MYRLVL</v>
      </c>
      <c r="D1536" t="s">
        <v>1626</v>
      </c>
      <c r="E1536">
        <v>1</v>
      </c>
      <c r="F1536">
        <v>1</v>
      </c>
    </row>
    <row r="1537" spans="1:6" x14ac:dyDescent="0.25">
      <c r="A1537" t="s">
        <v>67</v>
      </c>
      <c r="B1537" t="s">
        <v>65</v>
      </c>
      <c r="C1537" t="str">
        <f t="shared" si="23"/>
        <v>MYRMAD</v>
      </c>
      <c r="D1537" t="s">
        <v>1627</v>
      </c>
      <c r="E1537">
        <v>1</v>
      </c>
      <c r="F1537">
        <v>1</v>
      </c>
    </row>
    <row r="1538" spans="1:6" x14ac:dyDescent="0.25">
      <c r="A1538" t="s">
        <v>67</v>
      </c>
      <c r="B1538" t="s">
        <v>66</v>
      </c>
      <c r="C1538" t="str">
        <f t="shared" si="23"/>
        <v>MYRMXN</v>
      </c>
      <c r="D1538" t="s">
        <v>1628</v>
      </c>
      <c r="E1538">
        <v>1</v>
      </c>
      <c r="F1538">
        <v>1</v>
      </c>
    </row>
    <row r="1539" spans="1:6" x14ac:dyDescent="0.25">
      <c r="A1539" t="s">
        <v>67</v>
      </c>
      <c r="B1539" t="s">
        <v>67</v>
      </c>
      <c r="C1539" t="str">
        <f t="shared" ref="C1539:C1602" si="24">A1539&amp;B1539</f>
        <v>MYRMYR</v>
      </c>
      <c r="D1539" t="s">
        <v>1629</v>
      </c>
      <c r="E1539">
        <v>1</v>
      </c>
      <c r="F1539">
        <v>1</v>
      </c>
    </row>
    <row r="1540" spans="1:6" x14ac:dyDescent="0.25">
      <c r="A1540" t="s">
        <v>67</v>
      </c>
      <c r="B1540" t="s">
        <v>68</v>
      </c>
      <c r="C1540" t="str">
        <f t="shared" si="24"/>
        <v>MYRNIO</v>
      </c>
      <c r="D1540" t="s">
        <v>1630</v>
      </c>
      <c r="E1540">
        <v>1</v>
      </c>
      <c r="F1540">
        <v>1</v>
      </c>
    </row>
    <row r="1541" spans="1:6" x14ac:dyDescent="0.25">
      <c r="A1541" t="s">
        <v>67</v>
      </c>
      <c r="B1541" t="s">
        <v>69</v>
      </c>
      <c r="C1541" t="str">
        <f t="shared" si="24"/>
        <v>MYRNOK</v>
      </c>
      <c r="D1541" t="s">
        <v>1631</v>
      </c>
      <c r="E1541">
        <v>1</v>
      </c>
      <c r="F1541">
        <v>1</v>
      </c>
    </row>
    <row r="1542" spans="1:6" x14ac:dyDescent="0.25">
      <c r="A1542" t="s">
        <v>67</v>
      </c>
      <c r="B1542" t="s">
        <v>70</v>
      </c>
      <c r="C1542" t="str">
        <f t="shared" si="24"/>
        <v>MYRNZD</v>
      </c>
      <c r="D1542" t="s">
        <v>1632</v>
      </c>
      <c r="E1542">
        <v>1</v>
      </c>
      <c r="F1542">
        <v>1</v>
      </c>
    </row>
    <row r="1543" spans="1:6" x14ac:dyDescent="0.25">
      <c r="A1543" t="s">
        <v>67</v>
      </c>
      <c r="B1543" t="s">
        <v>71</v>
      </c>
      <c r="C1543" t="str">
        <f t="shared" si="24"/>
        <v>MYROMR</v>
      </c>
      <c r="D1543" t="s">
        <v>1633</v>
      </c>
      <c r="E1543">
        <v>1</v>
      </c>
      <c r="F1543">
        <v>1</v>
      </c>
    </row>
    <row r="1544" spans="1:6" x14ac:dyDescent="0.25">
      <c r="A1544" t="s">
        <v>67</v>
      </c>
      <c r="B1544" t="s">
        <v>72</v>
      </c>
      <c r="C1544" t="str">
        <f t="shared" si="24"/>
        <v>MYRPEN</v>
      </c>
      <c r="D1544" t="s">
        <v>1634</v>
      </c>
      <c r="E1544">
        <v>1</v>
      </c>
      <c r="F1544">
        <v>1</v>
      </c>
    </row>
    <row r="1545" spans="1:6" x14ac:dyDescent="0.25">
      <c r="A1545" t="s">
        <v>67</v>
      </c>
      <c r="B1545" t="s">
        <v>73</v>
      </c>
      <c r="C1545" t="str">
        <f t="shared" si="24"/>
        <v>MYRPHP</v>
      </c>
      <c r="D1545" t="s">
        <v>1635</v>
      </c>
      <c r="E1545">
        <v>1</v>
      </c>
      <c r="F1545">
        <v>1</v>
      </c>
    </row>
    <row r="1546" spans="1:6" x14ac:dyDescent="0.25">
      <c r="A1546" t="s">
        <v>67</v>
      </c>
      <c r="B1546" t="s">
        <v>74</v>
      </c>
      <c r="C1546" t="str">
        <f t="shared" si="24"/>
        <v>MYRPLN</v>
      </c>
      <c r="D1546" t="s">
        <v>1636</v>
      </c>
      <c r="E1546">
        <v>1</v>
      </c>
      <c r="F1546">
        <v>1</v>
      </c>
    </row>
    <row r="1547" spans="1:6" x14ac:dyDescent="0.25">
      <c r="A1547" t="s">
        <v>67</v>
      </c>
      <c r="B1547" t="s">
        <v>75</v>
      </c>
      <c r="C1547" t="str">
        <f t="shared" si="24"/>
        <v>MYRQAR</v>
      </c>
      <c r="D1547" t="s">
        <v>1637</v>
      </c>
      <c r="E1547">
        <v>1</v>
      </c>
      <c r="F1547">
        <v>1</v>
      </c>
    </row>
    <row r="1548" spans="1:6" x14ac:dyDescent="0.25">
      <c r="A1548" t="s">
        <v>67</v>
      </c>
      <c r="B1548" t="s">
        <v>76</v>
      </c>
      <c r="C1548" t="str">
        <f t="shared" si="24"/>
        <v>MYRRON</v>
      </c>
      <c r="D1548" t="s">
        <v>1638</v>
      </c>
      <c r="E1548">
        <v>1</v>
      </c>
      <c r="F1548">
        <v>1</v>
      </c>
    </row>
    <row r="1549" spans="1:6" x14ac:dyDescent="0.25">
      <c r="A1549" t="s">
        <v>67</v>
      </c>
      <c r="B1549" t="s">
        <v>77</v>
      </c>
      <c r="C1549" t="str">
        <f t="shared" si="24"/>
        <v>MYRRUB</v>
      </c>
      <c r="D1549" t="s">
        <v>1639</v>
      </c>
      <c r="E1549">
        <v>1</v>
      </c>
      <c r="F1549">
        <v>1</v>
      </c>
    </row>
    <row r="1550" spans="1:6" x14ac:dyDescent="0.25">
      <c r="A1550" t="s">
        <v>67</v>
      </c>
      <c r="B1550" t="s">
        <v>78</v>
      </c>
      <c r="C1550" t="str">
        <f t="shared" si="24"/>
        <v>MYRSAR</v>
      </c>
      <c r="D1550" t="s">
        <v>1640</v>
      </c>
      <c r="E1550">
        <v>1</v>
      </c>
      <c r="F1550">
        <v>1</v>
      </c>
    </row>
    <row r="1551" spans="1:6" x14ac:dyDescent="0.25">
      <c r="A1551" t="s">
        <v>67</v>
      </c>
      <c r="B1551" t="s">
        <v>79</v>
      </c>
      <c r="C1551" t="str">
        <f t="shared" si="24"/>
        <v>MYRSEK</v>
      </c>
      <c r="D1551" t="s">
        <v>1641</v>
      </c>
      <c r="E1551">
        <v>1</v>
      </c>
      <c r="F1551">
        <v>1</v>
      </c>
    </row>
    <row r="1552" spans="1:6" x14ac:dyDescent="0.25">
      <c r="A1552" t="s">
        <v>67</v>
      </c>
      <c r="B1552" t="s">
        <v>80</v>
      </c>
      <c r="C1552" t="str">
        <f t="shared" si="24"/>
        <v>MYRSGD</v>
      </c>
      <c r="D1552" t="s">
        <v>1642</v>
      </c>
      <c r="E1552">
        <v>1</v>
      </c>
      <c r="F1552">
        <v>1</v>
      </c>
    </row>
    <row r="1553" spans="1:6" x14ac:dyDescent="0.25">
      <c r="A1553" t="s">
        <v>67</v>
      </c>
      <c r="B1553" t="s">
        <v>81</v>
      </c>
      <c r="C1553" t="str">
        <f t="shared" si="24"/>
        <v>MYRTHB</v>
      </c>
      <c r="D1553" t="s">
        <v>1643</v>
      </c>
      <c r="E1553">
        <v>1</v>
      </c>
      <c r="F1553">
        <v>1</v>
      </c>
    </row>
    <row r="1554" spans="1:6" x14ac:dyDescent="0.25">
      <c r="A1554" t="s">
        <v>67</v>
      </c>
      <c r="B1554" t="s">
        <v>82</v>
      </c>
      <c r="C1554" t="str">
        <f t="shared" si="24"/>
        <v>MYRTND</v>
      </c>
      <c r="D1554" t="s">
        <v>1644</v>
      </c>
      <c r="E1554">
        <v>1</v>
      </c>
      <c r="F1554">
        <v>1</v>
      </c>
    </row>
    <row r="1555" spans="1:6" x14ac:dyDescent="0.25">
      <c r="A1555" t="s">
        <v>67</v>
      </c>
      <c r="B1555" t="s">
        <v>83</v>
      </c>
      <c r="C1555" t="str">
        <f t="shared" si="24"/>
        <v>MYRTRY</v>
      </c>
      <c r="D1555" t="s">
        <v>1645</v>
      </c>
      <c r="E1555">
        <v>1</v>
      </c>
      <c r="F1555">
        <v>1</v>
      </c>
    </row>
    <row r="1556" spans="1:6" x14ac:dyDescent="0.25">
      <c r="A1556" t="s">
        <v>67</v>
      </c>
      <c r="B1556" t="s">
        <v>84</v>
      </c>
      <c r="C1556" t="str">
        <f t="shared" si="24"/>
        <v>MYRTWD</v>
      </c>
      <c r="D1556" t="s">
        <v>1646</v>
      </c>
      <c r="E1556">
        <v>1</v>
      </c>
      <c r="F1556">
        <v>1</v>
      </c>
    </row>
    <row r="1557" spans="1:6" x14ac:dyDescent="0.25">
      <c r="A1557" t="s">
        <v>67</v>
      </c>
      <c r="B1557" t="s">
        <v>85</v>
      </c>
      <c r="C1557" t="str">
        <f t="shared" si="24"/>
        <v>MYRUAH</v>
      </c>
      <c r="D1557" t="s">
        <v>1647</v>
      </c>
      <c r="E1557">
        <v>1</v>
      </c>
      <c r="F1557">
        <v>1</v>
      </c>
    </row>
    <row r="1558" spans="1:6" x14ac:dyDescent="0.25">
      <c r="A1558" t="s">
        <v>67</v>
      </c>
      <c r="B1558" t="s">
        <v>86</v>
      </c>
      <c r="C1558" t="str">
        <f t="shared" si="24"/>
        <v>MYRUSD</v>
      </c>
      <c r="D1558" t="s">
        <v>1648</v>
      </c>
      <c r="E1558">
        <v>1</v>
      </c>
      <c r="F1558">
        <v>1</v>
      </c>
    </row>
    <row r="1559" spans="1:6" x14ac:dyDescent="0.25">
      <c r="A1559" t="s">
        <v>67</v>
      </c>
      <c r="B1559" t="s">
        <v>87</v>
      </c>
      <c r="C1559" t="str">
        <f t="shared" si="24"/>
        <v>MYRUYU</v>
      </c>
      <c r="D1559" t="s">
        <v>1649</v>
      </c>
      <c r="E1559">
        <v>1</v>
      </c>
      <c r="F1559">
        <v>1</v>
      </c>
    </row>
    <row r="1560" spans="1:6" x14ac:dyDescent="0.25">
      <c r="A1560" t="s">
        <v>67</v>
      </c>
      <c r="B1560" t="s">
        <v>88</v>
      </c>
      <c r="C1560" t="str">
        <f t="shared" si="24"/>
        <v>MYRVND</v>
      </c>
      <c r="D1560" t="s">
        <v>1650</v>
      </c>
      <c r="E1560">
        <v>1</v>
      </c>
      <c r="F1560">
        <v>1</v>
      </c>
    </row>
    <row r="1561" spans="1:6" x14ac:dyDescent="0.25">
      <c r="A1561" t="s">
        <v>67</v>
      </c>
      <c r="B1561" t="s">
        <v>89</v>
      </c>
      <c r="C1561" t="str">
        <f t="shared" si="24"/>
        <v>MYRZAR</v>
      </c>
      <c r="D1561" t="s">
        <v>1651</v>
      </c>
      <c r="E1561">
        <v>1</v>
      </c>
      <c r="F1561">
        <v>1</v>
      </c>
    </row>
    <row r="1562" spans="1:6" x14ac:dyDescent="0.25">
      <c r="A1562" t="s">
        <v>68</v>
      </c>
      <c r="B1562" t="s">
        <v>41</v>
      </c>
      <c r="C1562" t="str">
        <f t="shared" si="24"/>
        <v>NIOAED</v>
      </c>
      <c r="D1562" t="s">
        <v>1652</v>
      </c>
      <c r="E1562">
        <v>1</v>
      </c>
      <c r="F1562">
        <v>1</v>
      </c>
    </row>
    <row r="1563" spans="1:6" x14ac:dyDescent="0.25">
      <c r="A1563" t="s">
        <v>68</v>
      </c>
      <c r="B1563" t="s">
        <v>42</v>
      </c>
      <c r="C1563" t="str">
        <f t="shared" si="24"/>
        <v>NIOARS</v>
      </c>
      <c r="D1563" t="s">
        <v>1653</v>
      </c>
      <c r="E1563">
        <v>1</v>
      </c>
      <c r="F1563">
        <v>1</v>
      </c>
    </row>
    <row r="1564" spans="1:6" x14ac:dyDescent="0.25">
      <c r="A1564" t="s">
        <v>68</v>
      </c>
      <c r="B1564" t="s">
        <v>43</v>
      </c>
      <c r="C1564" t="str">
        <f t="shared" si="24"/>
        <v>NIOAUD</v>
      </c>
      <c r="D1564" t="s">
        <v>1654</v>
      </c>
      <c r="E1564">
        <v>1</v>
      </c>
      <c r="F1564">
        <v>1</v>
      </c>
    </row>
    <row r="1565" spans="1:6" x14ac:dyDescent="0.25">
      <c r="A1565" t="s">
        <v>68</v>
      </c>
      <c r="B1565" t="s">
        <v>44</v>
      </c>
      <c r="C1565" t="str">
        <f t="shared" si="24"/>
        <v>NIOBGN</v>
      </c>
      <c r="D1565" t="s">
        <v>1655</v>
      </c>
      <c r="E1565">
        <v>1</v>
      </c>
      <c r="F1565">
        <v>1</v>
      </c>
    </row>
    <row r="1566" spans="1:6" x14ac:dyDescent="0.25">
      <c r="A1566" t="s">
        <v>68</v>
      </c>
      <c r="B1566" t="s">
        <v>45</v>
      </c>
      <c r="C1566" t="str">
        <f t="shared" si="24"/>
        <v>NIOBOB</v>
      </c>
      <c r="D1566" t="s">
        <v>1656</v>
      </c>
      <c r="E1566">
        <v>1</v>
      </c>
      <c r="F1566">
        <v>1</v>
      </c>
    </row>
    <row r="1567" spans="1:6" x14ac:dyDescent="0.25">
      <c r="A1567" t="s">
        <v>68</v>
      </c>
      <c r="B1567" t="s">
        <v>46</v>
      </c>
      <c r="C1567" t="str">
        <f t="shared" si="24"/>
        <v>NIOBRL</v>
      </c>
      <c r="D1567" t="s">
        <v>1657</v>
      </c>
      <c r="E1567">
        <v>1</v>
      </c>
      <c r="F1567">
        <v>1</v>
      </c>
    </row>
    <row r="1568" spans="1:6" x14ac:dyDescent="0.25">
      <c r="A1568" t="s">
        <v>68</v>
      </c>
      <c r="B1568" t="s">
        <v>47</v>
      </c>
      <c r="C1568" t="str">
        <f t="shared" si="24"/>
        <v>NIOCAD</v>
      </c>
      <c r="D1568" t="s">
        <v>1658</v>
      </c>
      <c r="E1568">
        <v>1</v>
      </c>
      <c r="F1568">
        <v>1</v>
      </c>
    </row>
    <row r="1569" spans="1:6" x14ac:dyDescent="0.25">
      <c r="A1569" t="s">
        <v>68</v>
      </c>
      <c r="B1569" t="s">
        <v>48</v>
      </c>
      <c r="C1569" t="str">
        <f t="shared" si="24"/>
        <v>NIOCHF</v>
      </c>
      <c r="D1569" t="s">
        <v>1659</v>
      </c>
      <c r="E1569">
        <v>1</v>
      </c>
      <c r="F1569">
        <v>1</v>
      </c>
    </row>
    <row r="1570" spans="1:6" x14ac:dyDescent="0.25">
      <c r="A1570" t="s">
        <v>68</v>
      </c>
      <c r="B1570" t="s">
        <v>49</v>
      </c>
      <c r="C1570" t="str">
        <f t="shared" si="24"/>
        <v>NIOCLP</v>
      </c>
      <c r="D1570" t="s">
        <v>1660</v>
      </c>
      <c r="E1570">
        <v>1</v>
      </c>
      <c r="F1570">
        <v>1</v>
      </c>
    </row>
    <row r="1571" spans="1:6" x14ac:dyDescent="0.25">
      <c r="A1571" t="s">
        <v>68</v>
      </c>
      <c r="B1571" t="s">
        <v>50</v>
      </c>
      <c r="C1571" t="str">
        <f t="shared" si="24"/>
        <v>NIOCNY</v>
      </c>
      <c r="D1571" t="s">
        <v>1661</v>
      </c>
      <c r="E1571">
        <v>1</v>
      </c>
      <c r="F1571">
        <v>1</v>
      </c>
    </row>
    <row r="1572" spans="1:6" x14ac:dyDescent="0.25">
      <c r="A1572" t="s">
        <v>68</v>
      </c>
      <c r="B1572" t="s">
        <v>51</v>
      </c>
      <c r="C1572" t="str">
        <f t="shared" si="24"/>
        <v>NIOCOP</v>
      </c>
      <c r="D1572" t="s">
        <v>1662</v>
      </c>
      <c r="E1572">
        <v>1</v>
      </c>
      <c r="F1572">
        <v>1</v>
      </c>
    </row>
    <row r="1573" spans="1:6" x14ac:dyDescent="0.25">
      <c r="A1573" t="s">
        <v>68</v>
      </c>
      <c r="B1573" t="s">
        <v>52</v>
      </c>
      <c r="C1573" t="str">
        <f t="shared" si="24"/>
        <v>NIOCZK</v>
      </c>
      <c r="D1573" t="s">
        <v>1663</v>
      </c>
      <c r="E1573">
        <v>1</v>
      </c>
      <c r="F1573">
        <v>1</v>
      </c>
    </row>
    <row r="1574" spans="1:6" x14ac:dyDescent="0.25">
      <c r="A1574" t="s">
        <v>68</v>
      </c>
      <c r="B1574" t="s">
        <v>53</v>
      </c>
      <c r="C1574" t="str">
        <f t="shared" si="24"/>
        <v>NIODKK</v>
      </c>
      <c r="D1574" t="s">
        <v>1664</v>
      </c>
      <c r="E1574">
        <v>1</v>
      </c>
      <c r="F1574">
        <v>1</v>
      </c>
    </row>
    <row r="1575" spans="1:6" x14ac:dyDescent="0.25">
      <c r="A1575" t="s">
        <v>68</v>
      </c>
      <c r="B1575" t="s">
        <v>54</v>
      </c>
      <c r="C1575" t="str">
        <f t="shared" si="24"/>
        <v>NIODOP</v>
      </c>
      <c r="D1575" t="s">
        <v>1665</v>
      </c>
      <c r="E1575">
        <v>1</v>
      </c>
      <c r="F1575">
        <v>1</v>
      </c>
    </row>
    <row r="1576" spans="1:6" x14ac:dyDescent="0.25">
      <c r="A1576" t="s">
        <v>68</v>
      </c>
      <c r="B1576" t="s">
        <v>36</v>
      </c>
      <c r="C1576" t="str">
        <f t="shared" si="24"/>
        <v>NIOEUR</v>
      </c>
      <c r="D1576" t="s">
        <v>1666</v>
      </c>
      <c r="E1576">
        <v>1</v>
      </c>
      <c r="F1576">
        <v>1</v>
      </c>
    </row>
    <row r="1577" spans="1:6" x14ac:dyDescent="0.25">
      <c r="A1577" t="s">
        <v>68</v>
      </c>
      <c r="B1577" t="s">
        <v>35</v>
      </c>
      <c r="C1577" t="str">
        <f t="shared" si="24"/>
        <v>NIOGBP</v>
      </c>
      <c r="D1577" t="s">
        <v>1667</v>
      </c>
      <c r="E1577">
        <v>1</v>
      </c>
      <c r="F1577">
        <v>1</v>
      </c>
    </row>
    <row r="1578" spans="1:6" x14ac:dyDescent="0.25">
      <c r="A1578" t="s">
        <v>68</v>
      </c>
      <c r="B1578" t="s">
        <v>55</v>
      </c>
      <c r="C1578" t="str">
        <f t="shared" si="24"/>
        <v>NIOGTQ</v>
      </c>
      <c r="D1578" t="s">
        <v>1668</v>
      </c>
      <c r="E1578">
        <v>1</v>
      </c>
      <c r="F1578">
        <v>1</v>
      </c>
    </row>
    <row r="1579" spans="1:6" x14ac:dyDescent="0.25">
      <c r="A1579" t="s">
        <v>68</v>
      </c>
      <c r="B1579" t="s">
        <v>56</v>
      </c>
      <c r="C1579" t="str">
        <f t="shared" si="24"/>
        <v>NIOHKD</v>
      </c>
      <c r="D1579" t="s">
        <v>1669</v>
      </c>
      <c r="E1579">
        <v>1</v>
      </c>
      <c r="F1579">
        <v>1</v>
      </c>
    </row>
    <row r="1580" spans="1:6" x14ac:dyDescent="0.25">
      <c r="A1580" t="s">
        <v>68</v>
      </c>
      <c r="B1580" t="s">
        <v>57</v>
      </c>
      <c r="C1580" t="str">
        <f t="shared" si="24"/>
        <v>NIOHNL</v>
      </c>
      <c r="D1580" t="s">
        <v>1670</v>
      </c>
      <c r="E1580">
        <v>1</v>
      </c>
      <c r="F1580">
        <v>1</v>
      </c>
    </row>
    <row r="1581" spans="1:6" x14ac:dyDescent="0.25">
      <c r="A1581" t="s">
        <v>68</v>
      </c>
      <c r="B1581" t="s">
        <v>58</v>
      </c>
      <c r="C1581" t="str">
        <f t="shared" si="24"/>
        <v>NIOHRK</v>
      </c>
      <c r="D1581" t="s">
        <v>1671</v>
      </c>
      <c r="E1581">
        <v>1</v>
      </c>
      <c r="F1581">
        <v>1</v>
      </c>
    </row>
    <row r="1582" spans="1:6" x14ac:dyDescent="0.25">
      <c r="A1582" t="s">
        <v>68</v>
      </c>
      <c r="B1582" t="s">
        <v>59</v>
      </c>
      <c r="C1582" t="str">
        <f t="shared" si="24"/>
        <v>NIOHUF</v>
      </c>
      <c r="D1582" t="s">
        <v>1672</v>
      </c>
      <c r="E1582">
        <v>1</v>
      </c>
      <c r="F1582">
        <v>1</v>
      </c>
    </row>
    <row r="1583" spans="1:6" x14ac:dyDescent="0.25">
      <c r="A1583" t="s">
        <v>68</v>
      </c>
      <c r="B1583" t="s">
        <v>60</v>
      </c>
      <c r="C1583" t="str">
        <f t="shared" si="24"/>
        <v>NIOIDR</v>
      </c>
      <c r="D1583" t="s">
        <v>1673</v>
      </c>
      <c r="E1583">
        <v>1</v>
      </c>
      <c r="F1583">
        <v>1</v>
      </c>
    </row>
    <row r="1584" spans="1:6" x14ac:dyDescent="0.25">
      <c r="A1584" t="s">
        <v>68</v>
      </c>
      <c r="B1584" t="s">
        <v>37</v>
      </c>
      <c r="C1584" t="str">
        <f t="shared" si="24"/>
        <v>NIOINR</v>
      </c>
      <c r="D1584" t="s">
        <v>1674</v>
      </c>
      <c r="E1584">
        <v>1</v>
      </c>
      <c r="F1584">
        <v>1</v>
      </c>
    </row>
    <row r="1585" spans="1:6" x14ac:dyDescent="0.25">
      <c r="A1585" t="s">
        <v>68</v>
      </c>
      <c r="B1585" t="s">
        <v>61</v>
      </c>
      <c r="C1585" t="str">
        <f t="shared" si="24"/>
        <v>NIOJPY</v>
      </c>
      <c r="D1585" t="s">
        <v>1675</v>
      </c>
      <c r="E1585">
        <v>1</v>
      </c>
      <c r="F1585">
        <v>1</v>
      </c>
    </row>
    <row r="1586" spans="1:6" x14ac:dyDescent="0.25">
      <c r="A1586" t="s">
        <v>68</v>
      </c>
      <c r="B1586" t="s">
        <v>62</v>
      </c>
      <c r="C1586" t="str">
        <f t="shared" si="24"/>
        <v>NIOKRW</v>
      </c>
      <c r="D1586" t="s">
        <v>1676</v>
      </c>
      <c r="E1586">
        <v>1</v>
      </c>
      <c r="F1586">
        <v>1</v>
      </c>
    </row>
    <row r="1587" spans="1:6" x14ac:dyDescent="0.25">
      <c r="A1587" t="s">
        <v>68</v>
      </c>
      <c r="B1587" t="s">
        <v>63</v>
      </c>
      <c r="C1587" t="str">
        <f t="shared" si="24"/>
        <v>NIOLTL</v>
      </c>
      <c r="D1587" t="s">
        <v>1677</v>
      </c>
      <c r="E1587">
        <v>1</v>
      </c>
      <c r="F1587">
        <v>1</v>
      </c>
    </row>
    <row r="1588" spans="1:6" x14ac:dyDescent="0.25">
      <c r="A1588" t="s">
        <v>68</v>
      </c>
      <c r="B1588" t="s">
        <v>64</v>
      </c>
      <c r="C1588" t="str">
        <f t="shared" si="24"/>
        <v>NIOLVL</v>
      </c>
      <c r="D1588" t="s">
        <v>1678</v>
      </c>
      <c r="E1588">
        <v>1</v>
      </c>
      <c r="F1588">
        <v>1</v>
      </c>
    </row>
    <row r="1589" spans="1:6" x14ac:dyDescent="0.25">
      <c r="A1589" t="s">
        <v>68</v>
      </c>
      <c r="B1589" t="s">
        <v>65</v>
      </c>
      <c r="C1589" t="str">
        <f t="shared" si="24"/>
        <v>NIOMAD</v>
      </c>
      <c r="D1589" t="s">
        <v>1679</v>
      </c>
      <c r="E1589">
        <v>1</v>
      </c>
      <c r="F1589">
        <v>1</v>
      </c>
    </row>
    <row r="1590" spans="1:6" x14ac:dyDescent="0.25">
      <c r="A1590" t="s">
        <v>68</v>
      </c>
      <c r="B1590" t="s">
        <v>66</v>
      </c>
      <c r="C1590" t="str">
        <f t="shared" si="24"/>
        <v>NIOMXN</v>
      </c>
      <c r="D1590" t="s">
        <v>1680</v>
      </c>
      <c r="E1590">
        <v>1</v>
      </c>
      <c r="F1590">
        <v>1</v>
      </c>
    </row>
    <row r="1591" spans="1:6" x14ac:dyDescent="0.25">
      <c r="A1591" t="s">
        <v>68</v>
      </c>
      <c r="B1591" t="s">
        <v>67</v>
      </c>
      <c r="C1591" t="str">
        <f t="shared" si="24"/>
        <v>NIOMYR</v>
      </c>
      <c r="D1591" t="s">
        <v>1681</v>
      </c>
      <c r="E1591">
        <v>1</v>
      </c>
      <c r="F1591">
        <v>1</v>
      </c>
    </row>
    <row r="1592" spans="1:6" x14ac:dyDescent="0.25">
      <c r="A1592" t="s">
        <v>68</v>
      </c>
      <c r="B1592" t="s">
        <v>68</v>
      </c>
      <c r="C1592" t="str">
        <f t="shared" si="24"/>
        <v>NIONIO</v>
      </c>
      <c r="D1592" t="s">
        <v>1682</v>
      </c>
      <c r="E1592">
        <v>1</v>
      </c>
      <c r="F1592">
        <v>1</v>
      </c>
    </row>
    <row r="1593" spans="1:6" x14ac:dyDescent="0.25">
      <c r="A1593" t="s">
        <v>68</v>
      </c>
      <c r="B1593" t="s">
        <v>69</v>
      </c>
      <c r="C1593" t="str">
        <f t="shared" si="24"/>
        <v>NIONOK</v>
      </c>
      <c r="D1593" t="s">
        <v>1683</v>
      </c>
      <c r="E1593">
        <v>1</v>
      </c>
      <c r="F1593">
        <v>1</v>
      </c>
    </row>
    <row r="1594" spans="1:6" x14ac:dyDescent="0.25">
      <c r="A1594" t="s">
        <v>68</v>
      </c>
      <c r="B1594" t="s">
        <v>70</v>
      </c>
      <c r="C1594" t="str">
        <f t="shared" si="24"/>
        <v>NIONZD</v>
      </c>
      <c r="D1594" t="s">
        <v>1684</v>
      </c>
      <c r="E1594">
        <v>1</v>
      </c>
      <c r="F1594">
        <v>1</v>
      </c>
    </row>
    <row r="1595" spans="1:6" x14ac:dyDescent="0.25">
      <c r="A1595" t="s">
        <v>68</v>
      </c>
      <c r="B1595" t="s">
        <v>71</v>
      </c>
      <c r="C1595" t="str">
        <f t="shared" si="24"/>
        <v>NIOOMR</v>
      </c>
      <c r="D1595" t="s">
        <v>1685</v>
      </c>
      <c r="E1595">
        <v>1</v>
      </c>
      <c r="F1595">
        <v>1</v>
      </c>
    </row>
    <row r="1596" spans="1:6" x14ac:dyDescent="0.25">
      <c r="A1596" t="s">
        <v>68</v>
      </c>
      <c r="B1596" t="s">
        <v>72</v>
      </c>
      <c r="C1596" t="str">
        <f t="shared" si="24"/>
        <v>NIOPEN</v>
      </c>
      <c r="D1596" t="s">
        <v>1686</v>
      </c>
      <c r="E1596">
        <v>1</v>
      </c>
      <c r="F1596">
        <v>1</v>
      </c>
    </row>
    <row r="1597" spans="1:6" x14ac:dyDescent="0.25">
      <c r="A1597" t="s">
        <v>68</v>
      </c>
      <c r="B1597" t="s">
        <v>73</v>
      </c>
      <c r="C1597" t="str">
        <f t="shared" si="24"/>
        <v>NIOPHP</v>
      </c>
      <c r="D1597" t="s">
        <v>1687</v>
      </c>
      <c r="E1597">
        <v>1</v>
      </c>
      <c r="F1597">
        <v>1</v>
      </c>
    </row>
    <row r="1598" spans="1:6" x14ac:dyDescent="0.25">
      <c r="A1598" t="s">
        <v>68</v>
      </c>
      <c r="B1598" t="s">
        <v>74</v>
      </c>
      <c r="C1598" t="str">
        <f t="shared" si="24"/>
        <v>NIOPLN</v>
      </c>
      <c r="D1598" t="s">
        <v>1688</v>
      </c>
      <c r="E1598">
        <v>1</v>
      </c>
      <c r="F1598">
        <v>1</v>
      </c>
    </row>
    <row r="1599" spans="1:6" x14ac:dyDescent="0.25">
      <c r="A1599" t="s">
        <v>68</v>
      </c>
      <c r="B1599" t="s">
        <v>75</v>
      </c>
      <c r="C1599" t="str">
        <f t="shared" si="24"/>
        <v>NIOQAR</v>
      </c>
      <c r="D1599" t="s">
        <v>1689</v>
      </c>
      <c r="E1599">
        <v>1</v>
      </c>
      <c r="F1599">
        <v>1</v>
      </c>
    </row>
    <row r="1600" spans="1:6" x14ac:dyDescent="0.25">
      <c r="A1600" t="s">
        <v>68</v>
      </c>
      <c r="B1600" t="s">
        <v>76</v>
      </c>
      <c r="C1600" t="str">
        <f t="shared" si="24"/>
        <v>NIORON</v>
      </c>
      <c r="D1600" t="s">
        <v>1690</v>
      </c>
      <c r="E1600">
        <v>1</v>
      </c>
      <c r="F1600">
        <v>1</v>
      </c>
    </row>
    <row r="1601" spans="1:6" x14ac:dyDescent="0.25">
      <c r="A1601" t="s">
        <v>68</v>
      </c>
      <c r="B1601" t="s">
        <v>77</v>
      </c>
      <c r="C1601" t="str">
        <f t="shared" si="24"/>
        <v>NIORUB</v>
      </c>
      <c r="D1601" t="s">
        <v>1691</v>
      </c>
      <c r="E1601">
        <v>1</v>
      </c>
      <c r="F1601">
        <v>1</v>
      </c>
    </row>
    <row r="1602" spans="1:6" x14ac:dyDescent="0.25">
      <c r="A1602" t="s">
        <v>68</v>
      </c>
      <c r="B1602" t="s">
        <v>78</v>
      </c>
      <c r="C1602" t="str">
        <f t="shared" si="24"/>
        <v>NIOSAR</v>
      </c>
      <c r="D1602" t="s">
        <v>1692</v>
      </c>
      <c r="E1602">
        <v>1</v>
      </c>
      <c r="F1602">
        <v>1</v>
      </c>
    </row>
    <row r="1603" spans="1:6" x14ac:dyDescent="0.25">
      <c r="A1603" t="s">
        <v>68</v>
      </c>
      <c r="B1603" t="s">
        <v>79</v>
      </c>
      <c r="C1603" t="str">
        <f t="shared" ref="C1603:C1666" si="25">A1603&amp;B1603</f>
        <v>NIOSEK</v>
      </c>
      <c r="D1603" t="s">
        <v>1693</v>
      </c>
      <c r="E1603">
        <v>1</v>
      </c>
      <c r="F1603">
        <v>1</v>
      </c>
    </row>
    <row r="1604" spans="1:6" x14ac:dyDescent="0.25">
      <c r="A1604" t="s">
        <v>68</v>
      </c>
      <c r="B1604" t="s">
        <v>80</v>
      </c>
      <c r="C1604" t="str">
        <f t="shared" si="25"/>
        <v>NIOSGD</v>
      </c>
      <c r="D1604" t="s">
        <v>1694</v>
      </c>
      <c r="E1604">
        <v>1</v>
      </c>
      <c r="F1604">
        <v>1</v>
      </c>
    </row>
    <row r="1605" spans="1:6" x14ac:dyDescent="0.25">
      <c r="A1605" t="s">
        <v>68</v>
      </c>
      <c r="B1605" t="s">
        <v>81</v>
      </c>
      <c r="C1605" t="str">
        <f t="shared" si="25"/>
        <v>NIOTHB</v>
      </c>
      <c r="D1605" t="s">
        <v>1695</v>
      </c>
      <c r="E1605">
        <v>1</v>
      </c>
      <c r="F1605">
        <v>1</v>
      </c>
    </row>
    <row r="1606" spans="1:6" x14ac:dyDescent="0.25">
      <c r="A1606" t="s">
        <v>68</v>
      </c>
      <c r="B1606" t="s">
        <v>82</v>
      </c>
      <c r="C1606" t="str">
        <f t="shared" si="25"/>
        <v>NIOTND</v>
      </c>
      <c r="D1606" t="s">
        <v>1696</v>
      </c>
      <c r="E1606">
        <v>1</v>
      </c>
      <c r="F1606">
        <v>1</v>
      </c>
    </row>
    <row r="1607" spans="1:6" x14ac:dyDescent="0.25">
      <c r="A1607" t="s">
        <v>68</v>
      </c>
      <c r="B1607" t="s">
        <v>83</v>
      </c>
      <c r="C1607" t="str">
        <f t="shared" si="25"/>
        <v>NIOTRY</v>
      </c>
      <c r="D1607" t="s">
        <v>1697</v>
      </c>
      <c r="E1607">
        <v>1</v>
      </c>
      <c r="F1607">
        <v>1</v>
      </c>
    </row>
    <row r="1608" spans="1:6" x14ac:dyDescent="0.25">
      <c r="A1608" t="s">
        <v>68</v>
      </c>
      <c r="B1608" t="s">
        <v>84</v>
      </c>
      <c r="C1608" t="str">
        <f t="shared" si="25"/>
        <v>NIOTWD</v>
      </c>
      <c r="D1608" t="s">
        <v>1698</v>
      </c>
      <c r="E1608">
        <v>1</v>
      </c>
      <c r="F1608">
        <v>1</v>
      </c>
    </row>
    <row r="1609" spans="1:6" x14ac:dyDescent="0.25">
      <c r="A1609" t="s">
        <v>68</v>
      </c>
      <c r="B1609" t="s">
        <v>85</v>
      </c>
      <c r="C1609" t="str">
        <f t="shared" si="25"/>
        <v>NIOUAH</v>
      </c>
      <c r="D1609" t="s">
        <v>1699</v>
      </c>
      <c r="E1609">
        <v>1</v>
      </c>
      <c r="F1609">
        <v>1</v>
      </c>
    </row>
    <row r="1610" spans="1:6" x14ac:dyDescent="0.25">
      <c r="A1610" t="s">
        <v>68</v>
      </c>
      <c r="B1610" t="s">
        <v>86</v>
      </c>
      <c r="C1610" t="str">
        <f t="shared" si="25"/>
        <v>NIOUSD</v>
      </c>
      <c r="D1610" t="s">
        <v>1700</v>
      </c>
      <c r="E1610">
        <v>1</v>
      </c>
      <c r="F1610">
        <v>1</v>
      </c>
    </row>
    <row r="1611" spans="1:6" x14ac:dyDescent="0.25">
      <c r="A1611" t="s">
        <v>68</v>
      </c>
      <c r="B1611" t="s">
        <v>87</v>
      </c>
      <c r="C1611" t="str">
        <f t="shared" si="25"/>
        <v>NIOUYU</v>
      </c>
      <c r="D1611" t="s">
        <v>1701</v>
      </c>
      <c r="E1611">
        <v>1</v>
      </c>
      <c r="F1611">
        <v>1</v>
      </c>
    </row>
    <row r="1612" spans="1:6" x14ac:dyDescent="0.25">
      <c r="A1612" t="s">
        <v>68</v>
      </c>
      <c r="B1612" t="s">
        <v>88</v>
      </c>
      <c r="C1612" t="str">
        <f t="shared" si="25"/>
        <v>NIOVND</v>
      </c>
      <c r="D1612" t="s">
        <v>1702</v>
      </c>
      <c r="E1612">
        <v>1</v>
      </c>
      <c r="F1612">
        <v>1</v>
      </c>
    </row>
    <row r="1613" spans="1:6" x14ac:dyDescent="0.25">
      <c r="A1613" t="s">
        <v>68</v>
      </c>
      <c r="B1613" t="s">
        <v>89</v>
      </c>
      <c r="C1613" t="str">
        <f t="shared" si="25"/>
        <v>NIOZAR</v>
      </c>
      <c r="D1613" t="s">
        <v>1703</v>
      </c>
      <c r="E1613">
        <v>1</v>
      </c>
      <c r="F1613">
        <v>1</v>
      </c>
    </row>
    <row r="1614" spans="1:6" x14ac:dyDescent="0.25">
      <c r="A1614" t="s">
        <v>69</v>
      </c>
      <c r="B1614" t="s">
        <v>41</v>
      </c>
      <c r="C1614" t="str">
        <f t="shared" si="25"/>
        <v>NOKAED</v>
      </c>
      <c r="D1614" t="s">
        <v>1704</v>
      </c>
      <c r="E1614">
        <v>1</v>
      </c>
      <c r="F1614">
        <v>1</v>
      </c>
    </row>
    <row r="1615" spans="1:6" x14ac:dyDescent="0.25">
      <c r="A1615" t="s">
        <v>69</v>
      </c>
      <c r="B1615" t="s">
        <v>42</v>
      </c>
      <c r="C1615" t="str">
        <f t="shared" si="25"/>
        <v>NOKARS</v>
      </c>
      <c r="D1615" t="s">
        <v>1705</v>
      </c>
      <c r="E1615">
        <v>1</v>
      </c>
      <c r="F1615">
        <v>1</v>
      </c>
    </row>
    <row r="1616" spans="1:6" x14ac:dyDescent="0.25">
      <c r="A1616" t="s">
        <v>69</v>
      </c>
      <c r="B1616" t="s">
        <v>43</v>
      </c>
      <c r="C1616" t="str">
        <f t="shared" si="25"/>
        <v>NOKAUD</v>
      </c>
      <c r="D1616" t="s">
        <v>1706</v>
      </c>
      <c r="E1616">
        <v>1</v>
      </c>
      <c r="F1616">
        <v>1</v>
      </c>
    </row>
    <row r="1617" spans="1:6" x14ac:dyDescent="0.25">
      <c r="A1617" t="s">
        <v>69</v>
      </c>
      <c r="B1617" t="s">
        <v>44</v>
      </c>
      <c r="C1617" t="str">
        <f t="shared" si="25"/>
        <v>NOKBGN</v>
      </c>
      <c r="D1617" t="s">
        <v>1707</v>
      </c>
      <c r="E1617">
        <v>1</v>
      </c>
      <c r="F1617">
        <v>1</v>
      </c>
    </row>
    <row r="1618" spans="1:6" x14ac:dyDescent="0.25">
      <c r="A1618" t="s">
        <v>69</v>
      </c>
      <c r="B1618" t="s">
        <v>45</v>
      </c>
      <c r="C1618" t="str">
        <f t="shared" si="25"/>
        <v>NOKBOB</v>
      </c>
      <c r="D1618" t="s">
        <v>1708</v>
      </c>
      <c r="E1618">
        <v>1</v>
      </c>
      <c r="F1618">
        <v>1</v>
      </c>
    </row>
    <row r="1619" spans="1:6" x14ac:dyDescent="0.25">
      <c r="A1619" t="s">
        <v>69</v>
      </c>
      <c r="B1619" t="s">
        <v>46</v>
      </c>
      <c r="C1619" t="str">
        <f t="shared" si="25"/>
        <v>NOKBRL</v>
      </c>
      <c r="D1619" t="s">
        <v>1709</v>
      </c>
      <c r="E1619">
        <v>1</v>
      </c>
      <c r="F1619">
        <v>1</v>
      </c>
    </row>
    <row r="1620" spans="1:6" x14ac:dyDescent="0.25">
      <c r="A1620" t="s">
        <v>69</v>
      </c>
      <c r="B1620" t="s">
        <v>47</v>
      </c>
      <c r="C1620" t="str">
        <f t="shared" si="25"/>
        <v>NOKCAD</v>
      </c>
      <c r="D1620" t="s">
        <v>1710</v>
      </c>
      <c r="E1620">
        <v>1</v>
      </c>
      <c r="F1620">
        <v>1</v>
      </c>
    </row>
    <row r="1621" spans="1:6" x14ac:dyDescent="0.25">
      <c r="A1621" t="s">
        <v>69</v>
      </c>
      <c r="B1621" t="s">
        <v>48</v>
      </c>
      <c r="C1621" t="str">
        <f t="shared" si="25"/>
        <v>NOKCHF</v>
      </c>
      <c r="D1621" t="s">
        <v>1711</v>
      </c>
      <c r="E1621">
        <v>1</v>
      </c>
      <c r="F1621">
        <v>1</v>
      </c>
    </row>
    <row r="1622" spans="1:6" x14ac:dyDescent="0.25">
      <c r="A1622" t="s">
        <v>69</v>
      </c>
      <c r="B1622" t="s">
        <v>49</v>
      </c>
      <c r="C1622" t="str">
        <f t="shared" si="25"/>
        <v>NOKCLP</v>
      </c>
      <c r="D1622" t="s">
        <v>1712</v>
      </c>
      <c r="E1622">
        <v>1</v>
      </c>
      <c r="F1622">
        <v>1</v>
      </c>
    </row>
    <row r="1623" spans="1:6" x14ac:dyDescent="0.25">
      <c r="A1623" t="s">
        <v>69</v>
      </c>
      <c r="B1623" t="s">
        <v>50</v>
      </c>
      <c r="C1623" t="str">
        <f t="shared" si="25"/>
        <v>NOKCNY</v>
      </c>
      <c r="D1623" t="s">
        <v>1713</v>
      </c>
      <c r="E1623">
        <v>1</v>
      </c>
      <c r="F1623">
        <v>1</v>
      </c>
    </row>
    <row r="1624" spans="1:6" x14ac:dyDescent="0.25">
      <c r="A1624" t="s">
        <v>69</v>
      </c>
      <c r="B1624" t="s">
        <v>51</v>
      </c>
      <c r="C1624" t="str">
        <f t="shared" si="25"/>
        <v>NOKCOP</v>
      </c>
      <c r="D1624" t="s">
        <v>1714</v>
      </c>
      <c r="E1624">
        <v>1</v>
      </c>
      <c r="F1624">
        <v>1</v>
      </c>
    </row>
    <row r="1625" spans="1:6" x14ac:dyDescent="0.25">
      <c r="A1625" t="s">
        <v>69</v>
      </c>
      <c r="B1625" t="s">
        <v>52</v>
      </c>
      <c r="C1625" t="str">
        <f t="shared" si="25"/>
        <v>NOKCZK</v>
      </c>
      <c r="D1625" t="s">
        <v>1715</v>
      </c>
      <c r="E1625">
        <v>1</v>
      </c>
      <c r="F1625">
        <v>1</v>
      </c>
    </row>
    <row r="1626" spans="1:6" x14ac:dyDescent="0.25">
      <c r="A1626" t="s">
        <v>69</v>
      </c>
      <c r="B1626" t="s">
        <v>53</v>
      </c>
      <c r="C1626" t="str">
        <f t="shared" si="25"/>
        <v>NOKDKK</v>
      </c>
      <c r="D1626" t="s">
        <v>1716</v>
      </c>
      <c r="E1626">
        <v>1</v>
      </c>
      <c r="F1626">
        <v>1</v>
      </c>
    </row>
    <row r="1627" spans="1:6" x14ac:dyDescent="0.25">
      <c r="A1627" t="s">
        <v>69</v>
      </c>
      <c r="B1627" t="s">
        <v>54</v>
      </c>
      <c r="C1627" t="str">
        <f t="shared" si="25"/>
        <v>NOKDOP</v>
      </c>
      <c r="D1627" t="s">
        <v>1717</v>
      </c>
      <c r="E1627">
        <v>1</v>
      </c>
      <c r="F1627">
        <v>1</v>
      </c>
    </row>
    <row r="1628" spans="1:6" x14ac:dyDescent="0.25">
      <c r="A1628" t="s">
        <v>69</v>
      </c>
      <c r="B1628" t="s">
        <v>36</v>
      </c>
      <c r="C1628" t="str">
        <f t="shared" si="25"/>
        <v>NOKEUR</v>
      </c>
      <c r="D1628" t="s">
        <v>1718</v>
      </c>
      <c r="E1628">
        <v>1</v>
      </c>
      <c r="F1628">
        <v>1</v>
      </c>
    </row>
    <row r="1629" spans="1:6" x14ac:dyDescent="0.25">
      <c r="A1629" t="s">
        <v>69</v>
      </c>
      <c r="B1629" t="s">
        <v>35</v>
      </c>
      <c r="C1629" t="str">
        <f t="shared" si="25"/>
        <v>NOKGBP</v>
      </c>
      <c r="D1629" t="s">
        <v>1719</v>
      </c>
      <c r="E1629">
        <v>1</v>
      </c>
      <c r="F1629">
        <v>1</v>
      </c>
    </row>
    <row r="1630" spans="1:6" x14ac:dyDescent="0.25">
      <c r="A1630" t="s">
        <v>69</v>
      </c>
      <c r="B1630" t="s">
        <v>55</v>
      </c>
      <c r="C1630" t="str">
        <f t="shared" si="25"/>
        <v>NOKGTQ</v>
      </c>
      <c r="D1630" t="s">
        <v>1720</v>
      </c>
      <c r="E1630">
        <v>1</v>
      </c>
      <c r="F1630">
        <v>1</v>
      </c>
    </row>
    <row r="1631" spans="1:6" x14ac:dyDescent="0.25">
      <c r="A1631" t="s">
        <v>69</v>
      </c>
      <c r="B1631" t="s">
        <v>56</v>
      </c>
      <c r="C1631" t="str">
        <f t="shared" si="25"/>
        <v>NOKHKD</v>
      </c>
      <c r="D1631" t="s">
        <v>1721</v>
      </c>
      <c r="E1631">
        <v>1</v>
      </c>
      <c r="F1631">
        <v>1</v>
      </c>
    </row>
    <row r="1632" spans="1:6" x14ac:dyDescent="0.25">
      <c r="A1632" t="s">
        <v>69</v>
      </c>
      <c r="B1632" t="s">
        <v>57</v>
      </c>
      <c r="C1632" t="str">
        <f t="shared" si="25"/>
        <v>NOKHNL</v>
      </c>
      <c r="D1632" t="s">
        <v>1722</v>
      </c>
      <c r="E1632">
        <v>1</v>
      </c>
      <c r="F1632">
        <v>1</v>
      </c>
    </row>
    <row r="1633" spans="1:6" x14ac:dyDescent="0.25">
      <c r="A1633" t="s">
        <v>69</v>
      </c>
      <c r="B1633" t="s">
        <v>58</v>
      </c>
      <c r="C1633" t="str">
        <f t="shared" si="25"/>
        <v>NOKHRK</v>
      </c>
      <c r="D1633" t="s">
        <v>1723</v>
      </c>
      <c r="E1633">
        <v>1</v>
      </c>
      <c r="F1633">
        <v>1</v>
      </c>
    </row>
    <row r="1634" spans="1:6" x14ac:dyDescent="0.25">
      <c r="A1634" t="s">
        <v>69</v>
      </c>
      <c r="B1634" t="s">
        <v>59</v>
      </c>
      <c r="C1634" t="str">
        <f t="shared" si="25"/>
        <v>NOKHUF</v>
      </c>
      <c r="D1634" t="s">
        <v>1724</v>
      </c>
      <c r="E1634">
        <v>1</v>
      </c>
      <c r="F1634">
        <v>1</v>
      </c>
    </row>
    <row r="1635" spans="1:6" x14ac:dyDescent="0.25">
      <c r="A1635" t="s">
        <v>69</v>
      </c>
      <c r="B1635" t="s">
        <v>60</v>
      </c>
      <c r="C1635" t="str">
        <f t="shared" si="25"/>
        <v>NOKIDR</v>
      </c>
      <c r="D1635" t="s">
        <v>1725</v>
      </c>
      <c r="E1635">
        <v>1</v>
      </c>
      <c r="F1635">
        <v>1</v>
      </c>
    </row>
    <row r="1636" spans="1:6" x14ac:dyDescent="0.25">
      <c r="A1636" t="s">
        <v>69</v>
      </c>
      <c r="B1636" t="s">
        <v>37</v>
      </c>
      <c r="C1636" t="str">
        <f t="shared" si="25"/>
        <v>NOKINR</v>
      </c>
      <c r="D1636" t="s">
        <v>1726</v>
      </c>
      <c r="E1636">
        <v>1</v>
      </c>
      <c r="F1636">
        <v>1</v>
      </c>
    </row>
    <row r="1637" spans="1:6" x14ac:dyDescent="0.25">
      <c r="A1637" t="s">
        <v>69</v>
      </c>
      <c r="B1637" t="s">
        <v>61</v>
      </c>
      <c r="C1637" t="str">
        <f t="shared" si="25"/>
        <v>NOKJPY</v>
      </c>
      <c r="D1637" t="s">
        <v>1727</v>
      </c>
      <c r="E1637">
        <v>1</v>
      </c>
      <c r="F1637">
        <v>1</v>
      </c>
    </row>
    <row r="1638" spans="1:6" x14ac:dyDescent="0.25">
      <c r="A1638" t="s">
        <v>69</v>
      </c>
      <c r="B1638" t="s">
        <v>62</v>
      </c>
      <c r="C1638" t="str">
        <f t="shared" si="25"/>
        <v>NOKKRW</v>
      </c>
      <c r="D1638" t="s">
        <v>1728</v>
      </c>
      <c r="E1638">
        <v>1</v>
      </c>
      <c r="F1638">
        <v>1</v>
      </c>
    </row>
    <row r="1639" spans="1:6" x14ac:dyDescent="0.25">
      <c r="A1639" t="s">
        <v>69</v>
      </c>
      <c r="B1639" t="s">
        <v>63</v>
      </c>
      <c r="C1639" t="str">
        <f t="shared" si="25"/>
        <v>NOKLTL</v>
      </c>
      <c r="D1639" t="s">
        <v>1729</v>
      </c>
      <c r="E1639">
        <v>1</v>
      </c>
      <c r="F1639">
        <v>1</v>
      </c>
    </row>
    <row r="1640" spans="1:6" x14ac:dyDescent="0.25">
      <c r="A1640" t="s">
        <v>69</v>
      </c>
      <c r="B1640" t="s">
        <v>64</v>
      </c>
      <c r="C1640" t="str">
        <f t="shared" si="25"/>
        <v>NOKLVL</v>
      </c>
      <c r="D1640" t="s">
        <v>1730</v>
      </c>
      <c r="E1640">
        <v>1</v>
      </c>
      <c r="F1640">
        <v>1</v>
      </c>
    </row>
    <row r="1641" spans="1:6" x14ac:dyDescent="0.25">
      <c r="A1641" t="s">
        <v>69</v>
      </c>
      <c r="B1641" t="s">
        <v>65</v>
      </c>
      <c r="C1641" t="str">
        <f t="shared" si="25"/>
        <v>NOKMAD</v>
      </c>
      <c r="D1641" t="s">
        <v>1731</v>
      </c>
      <c r="E1641">
        <v>1</v>
      </c>
      <c r="F1641">
        <v>1</v>
      </c>
    </row>
    <row r="1642" spans="1:6" x14ac:dyDescent="0.25">
      <c r="A1642" t="s">
        <v>69</v>
      </c>
      <c r="B1642" t="s">
        <v>66</v>
      </c>
      <c r="C1642" t="str">
        <f t="shared" si="25"/>
        <v>NOKMXN</v>
      </c>
      <c r="D1642" t="s">
        <v>1732</v>
      </c>
      <c r="E1642">
        <v>1</v>
      </c>
      <c r="F1642">
        <v>1</v>
      </c>
    </row>
    <row r="1643" spans="1:6" x14ac:dyDescent="0.25">
      <c r="A1643" t="s">
        <v>69</v>
      </c>
      <c r="B1643" t="s">
        <v>67</v>
      </c>
      <c r="C1643" t="str">
        <f t="shared" si="25"/>
        <v>NOKMYR</v>
      </c>
      <c r="D1643" t="s">
        <v>1733</v>
      </c>
      <c r="E1643">
        <v>1</v>
      </c>
      <c r="F1643">
        <v>1</v>
      </c>
    </row>
    <row r="1644" spans="1:6" x14ac:dyDescent="0.25">
      <c r="A1644" t="s">
        <v>69</v>
      </c>
      <c r="B1644" t="s">
        <v>68</v>
      </c>
      <c r="C1644" t="str">
        <f t="shared" si="25"/>
        <v>NOKNIO</v>
      </c>
      <c r="D1644" t="s">
        <v>1734</v>
      </c>
      <c r="E1644">
        <v>1</v>
      </c>
      <c r="F1644">
        <v>1</v>
      </c>
    </row>
    <row r="1645" spans="1:6" x14ac:dyDescent="0.25">
      <c r="A1645" t="s">
        <v>69</v>
      </c>
      <c r="B1645" t="s">
        <v>69</v>
      </c>
      <c r="C1645" t="str">
        <f t="shared" si="25"/>
        <v>NOKNOK</v>
      </c>
      <c r="D1645" t="s">
        <v>1735</v>
      </c>
      <c r="E1645">
        <v>1</v>
      </c>
      <c r="F1645">
        <v>1</v>
      </c>
    </row>
    <row r="1646" spans="1:6" x14ac:dyDescent="0.25">
      <c r="A1646" t="s">
        <v>69</v>
      </c>
      <c r="B1646" t="s">
        <v>70</v>
      </c>
      <c r="C1646" t="str">
        <f t="shared" si="25"/>
        <v>NOKNZD</v>
      </c>
      <c r="D1646" t="s">
        <v>1736</v>
      </c>
      <c r="E1646">
        <v>1</v>
      </c>
      <c r="F1646">
        <v>1</v>
      </c>
    </row>
    <row r="1647" spans="1:6" x14ac:dyDescent="0.25">
      <c r="A1647" t="s">
        <v>69</v>
      </c>
      <c r="B1647" t="s">
        <v>71</v>
      </c>
      <c r="C1647" t="str">
        <f t="shared" si="25"/>
        <v>NOKOMR</v>
      </c>
      <c r="D1647" t="s">
        <v>1737</v>
      </c>
      <c r="E1647">
        <v>1</v>
      </c>
      <c r="F1647">
        <v>1</v>
      </c>
    </row>
    <row r="1648" spans="1:6" x14ac:dyDescent="0.25">
      <c r="A1648" t="s">
        <v>69</v>
      </c>
      <c r="B1648" t="s">
        <v>72</v>
      </c>
      <c r="C1648" t="str">
        <f t="shared" si="25"/>
        <v>NOKPEN</v>
      </c>
      <c r="D1648" t="s">
        <v>1738</v>
      </c>
      <c r="E1648">
        <v>1</v>
      </c>
      <c r="F1648">
        <v>1</v>
      </c>
    </row>
    <row r="1649" spans="1:6" x14ac:dyDescent="0.25">
      <c r="A1649" t="s">
        <v>69</v>
      </c>
      <c r="B1649" t="s">
        <v>73</v>
      </c>
      <c r="C1649" t="str">
        <f t="shared" si="25"/>
        <v>NOKPHP</v>
      </c>
      <c r="D1649" t="s">
        <v>1739</v>
      </c>
      <c r="E1649">
        <v>1</v>
      </c>
      <c r="F1649">
        <v>1</v>
      </c>
    </row>
    <row r="1650" spans="1:6" x14ac:dyDescent="0.25">
      <c r="A1650" t="s">
        <v>69</v>
      </c>
      <c r="B1650" t="s">
        <v>74</v>
      </c>
      <c r="C1650" t="str">
        <f t="shared" si="25"/>
        <v>NOKPLN</v>
      </c>
      <c r="D1650" t="s">
        <v>1740</v>
      </c>
      <c r="E1650">
        <v>1</v>
      </c>
      <c r="F1650">
        <v>1</v>
      </c>
    </row>
    <row r="1651" spans="1:6" x14ac:dyDescent="0.25">
      <c r="A1651" t="s">
        <v>69</v>
      </c>
      <c r="B1651" t="s">
        <v>75</v>
      </c>
      <c r="C1651" t="str">
        <f t="shared" si="25"/>
        <v>NOKQAR</v>
      </c>
      <c r="D1651" t="s">
        <v>1741</v>
      </c>
      <c r="E1651">
        <v>1</v>
      </c>
      <c r="F1651">
        <v>1</v>
      </c>
    </row>
    <row r="1652" spans="1:6" x14ac:dyDescent="0.25">
      <c r="A1652" t="s">
        <v>69</v>
      </c>
      <c r="B1652" t="s">
        <v>76</v>
      </c>
      <c r="C1652" t="str">
        <f t="shared" si="25"/>
        <v>NOKRON</v>
      </c>
      <c r="D1652" t="s">
        <v>1742</v>
      </c>
      <c r="E1652">
        <v>1</v>
      </c>
      <c r="F1652">
        <v>1</v>
      </c>
    </row>
    <row r="1653" spans="1:6" x14ac:dyDescent="0.25">
      <c r="A1653" t="s">
        <v>69</v>
      </c>
      <c r="B1653" t="s">
        <v>77</v>
      </c>
      <c r="C1653" t="str">
        <f t="shared" si="25"/>
        <v>NOKRUB</v>
      </c>
      <c r="D1653" t="s">
        <v>1743</v>
      </c>
      <c r="E1653">
        <v>1</v>
      </c>
      <c r="F1653">
        <v>1</v>
      </c>
    </row>
    <row r="1654" spans="1:6" x14ac:dyDescent="0.25">
      <c r="A1654" t="s">
        <v>69</v>
      </c>
      <c r="B1654" t="s">
        <v>78</v>
      </c>
      <c r="C1654" t="str">
        <f t="shared" si="25"/>
        <v>NOKSAR</v>
      </c>
      <c r="D1654" t="s">
        <v>1744</v>
      </c>
      <c r="E1654">
        <v>1</v>
      </c>
      <c r="F1654">
        <v>1</v>
      </c>
    </row>
    <row r="1655" spans="1:6" x14ac:dyDescent="0.25">
      <c r="A1655" t="s">
        <v>69</v>
      </c>
      <c r="B1655" t="s">
        <v>79</v>
      </c>
      <c r="C1655" t="str">
        <f t="shared" si="25"/>
        <v>NOKSEK</v>
      </c>
      <c r="D1655" t="s">
        <v>1745</v>
      </c>
      <c r="E1655">
        <v>1</v>
      </c>
      <c r="F1655">
        <v>1</v>
      </c>
    </row>
    <row r="1656" spans="1:6" x14ac:dyDescent="0.25">
      <c r="A1656" t="s">
        <v>69</v>
      </c>
      <c r="B1656" t="s">
        <v>80</v>
      </c>
      <c r="C1656" t="str">
        <f t="shared" si="25"/>
        <v>NOKSGD</v>
      </c>
      <c r="D1656" t="s">
        <v>1746</v>
      </c>
      <c r="E1656">
        <v>1</v>
      </c>
      <c r="F1656">
        <v>1</v>
      </c>
    </row>
    <row r="1657" spans="1:6" x14ac:dyDescent="0.25">
      <c r="A1657" t="s">
        <v>69</v>
      </c>
      <c r="B1657" t="s">
        <v>81</v>
      </c>
      <c r="C1657" t="str">
        <f t="shared" si="25"/>
        <v>NOKTHB</v>
      </c>
      <c r="D1657" t="s">
        <v>1747</v>
      </c>
      <c r="E1657">
        <v>1</v>
      </c>
      <c r="F1657">
        <v>1</v>
      </c>
    </row>
    <row r="1658" spans="1:6" x14ac:dyDescent="0.25">
      <c r="A1658" t="s">
        <v>69</v>
      </c>
      <c r="B1658" t="s">
        <v>82</v>
      </c>
      <c r="C1658" t="str">
        <f t="shared" si="25"/>
        <v>NOKTND</v>
      </c>
      <c r="D1658" t="s">
        <v>1748</v>
      </c>
      <c r="E1658">
        <v>1</v>
      </c>
      <c r="F1658">
        <v>1</v>
      </c>
    </row>
    <row r="1659" spans="1:6" x14ac:dyDescent="0.25">
      <c r="A1659" t="s">
        <v>69</v>
      </c>
      <c r="B1659" t="s">
        <v>83</v>
      </c>
      <c r="C1659" t="str">
        <f t="shared" si="25"/>
        <v>NOKTRY</v>
      </c>
      <c r="D1659" t="s">
        <v>1749</v>
      </c>
      <c r="E1659">
        <v>1</v>
      </c>
      <c r="F1659">
        <v>1</v>
      </c>
    </row>
    <row r="1660" spans="1:6" x14ac:dyDescent="0.25">
      <c r="A1660" t="s">
        <v>69</v>
      </c>
      <c r="B1660" t="s">
        <v>84</v>
      </c>
      <c r="C1660" t="str">
        <f t="shared" si="25"/>
        <v>NOKTWD</v>
      </c>
      <c r="D1660" t="s">
        <v>1750</v>
      </c>
      <c r="E1660">
        <v>1</v>
      </c>
      <c r="F1660">
        <v>1</v>
      </c>
    </row>
    <row r="1661" spans="1:6" x14ac:dyDescent="0.25">
      <c r="A1661" t="s">
        <v>69</v>
      </c>
      <c r="B1661" t="s">
        <v>85</v>
      </c>
      <c r="C1661" t="str">
        <f t="shared" si="25"/>
        <v>NOKUAH</v>
      </c>
      <c r="D1661" t="s">
        <v>1751</v>
      </c>
      <c r="E1661">
        <v>1</v>
      </c>
      <c r="F1661">
        <v>1</v>
      </c>
    </row>
    <row r="1662" spans="1:6" x14ac:dyDescent="0.25">
      <c r="A1662" t="s">
        <v>69</v>
      </c>
      <c r="B1662" t="s">
        <v>86</v>
      </c>
      <c r="C1662" t="str">
        <f t="shared" si="25"/>
        <v>NOKUSD</v>
      </c>
      <c r="D1662" t="s">
        <v>1752</v>
      </c>
      <c r="E1662">
        <v>1</v>
      </c>
      <c r="F1662">
        <v>1</v>
      </c>
    </row>
    <row r="1663" spans="1:6" x14ac:dyDescent="0.25">
      <c r="A1663" t="s">
        <v>69</v>
      </c>
      <c r="B1663" t="s">
        <v>87</v>
      </c>
      <c r="C1663" t="str">
        <f t="shared" si="25"/>
        <v>NOKUYU</v>
      </c>
      <c r="D1663" t="s">
        <v>1753</v>
      </c>
      <c r="E1663">
        <v>1</v>
      </c>
      <c r="F1663">
        <v>1</v>
      </c>
    </row>
    <row r="1664" spans="1:6" x14ac:dyDescent="0.25">
      <c r="A1664" t="s">
        <v>69</v>
      </c>
      <c r="B1664" t="s">
        <v>88</v>
      </c>
      <c r="C1664" t="str">
        <f t="shared" si="25"/>
        <v>NOKVND</v>
      </c>
      <c r="D1664" t="s">
        <v>1754</v>
      </c>
      <c r="E1664">
        <v>1</v>
      </c>
      <c r="F1664">
        <v>1</v>
      </c>
    </row>
    <row r="1665" spans="1:6" x14ac:dyDescent="0.25">
      <c r="A1665" t="s">
        <v>69</v>
      </c>
      <c r="B1665" t="s">
        <v>89</v>
      </c>
      <c r="C1665" t="str">
        <f t="shared" si="25"/>
        <v>NOKZAR</v>
      </c>
      <c r="D1665" t="s">
        <v>1755</v>
      </c>
      <c r="E1665">
        <v>1</v>
      </c>
      <c r="F1665">
        <v>1</v>
      </c>
    </row>
    <row r="1666" spans="1:6" x14ac:dyDescent="0.25">
      <c r="A1666" t="s">
        <v>70</v>
      </c>
      <c r="B1666" t="s">
        <v>41</v>
      </c>
      <c r="C1666" t="str">
        <f t="shared" si="25"/>
        <v>NZDAED</v>
      </c>
      <c r="D1666" t="s">
        <v>1756</v>
      </c>
      <c r="E1666">
        <v>1</v>
      </c>
      <c r="F1666">
        <v>1</v>
      </c>
    </row>
    <row r="1667" spans="1:6" x14ac:dyDescent="0.25">
      <c r="A1667" t="s">
        <v>70</v>
      </c>
      <c r="B1667" t="s">
        <v>42</v>
      </c>
      <c r="C1667" t="str">
        <f t="shared" ref="C1667:C1730" si="26">A1667&amp;B1667</f>
        <v>NZDARS</v>
      </c>
      <c r="D1667" t="s">
        <v>1757</v>
      </c>
      <c r="E1667">
        <v>1</v>
      </c>
      <c r="F1667">
        <v>1</v>
      </c>
    </row>
    <row r="1668" spans="1:6" x14ac:dyDescent="0.25">
      <c r="A1668" t="s">
        <v>70</v>
      </c>
      <c r="B1668" t="s">
        <v>43</v>
      </c>
      <c r="C1668" t="str">
        <f t="shared" si="26"/>
        <v>NZDAUD</v>
      </c>
      <c r="D1668" t="s">
        <v>1758</v>
      </c>
      <c r="E1668">
        <v>1</v>
      </c>
      <c r="F1668">
        <v>1</v>
      </c>
    </row>
    <row r="1669" spans="1:6" x14ac:dyDescent="0.25">
      <c r="A1669" t="s">
        <v>70</v>
      </c>
      <c r="B1669" t="s">
        <v>44</v>
      </c>
      <c r="C1669" t="str">
        <f t="shared" si="26"/>
        <v>NZDBGN</v>
      </c>
      <c r="D1669" t="s">
        <v>1759</v>
      </c>
      <c r="E1669">
        <v>1</v>
      </c>
      <c r="F1669">
        <v>1</v>
      </c>
    </row>
    <row r="1670" spans="1:6" x14ac:dyDescent="0.25">
      <c r="A1670" t="s">
        <v>70</v>
      </c>
      <c r="B1670" t="s">
        <v>45</v>
      </c>
      <c r="C1670" t="str">
        <f t="shared" si="26"/>
        <v>NZDBOB</v>
      </c>
      <c r="D1670" t="s">
        <v>1760</v>
      </c>
      <c r="E1670">
        <v>1</v>
      </c>
      <c r="F1670">
        <v>1</v>
      </c>
    </row>
    <row r="1671" spans="1:6" x14ac:dyDescent="0.25">
      <c r="A1671" t="s">
        <v>70</v>
      </c>
      <c r="B1671" t="s">
        <v>46</v>
      </c>
      <c r="C1671" t="str">
        <f t="shared" si="26"/>
        <v>NZDBRL</v>
      </c>
      <c r="D1671" t="s">
        <v>1761</v>
      </c>
      <c r="E1671">
        <v>1</v>
      </c>
      <c r="F1671">
        <v>1</v>
      </c>
    </row>
    <row r="1672" spans="1:6" x14ac:dyDescent="0.25">
      <c r="A1672" t="s">
        <v>70</v>
      </c>
      <c r="B1672" t="s">
        <v>47</v>
      </c>
      <c r="C1672" t="str">
        <f t="shared" si="26"/>
        <v>NZDCAD</v>
      </c>
      <c r="D1672" t="s">
        <v>1762</v>
      </c>
      <c r="E1672">
        <v>1</v>
      </c>
      <c r="F1672">
        <v>1</v>
      </c>
    </row>
    <row r="1673" spans="1:6" x14ac:dyDescent="0.25">
      <c r="A1673" t="s">
        <v>70</v>
      </c>
      <c r="B1673" t="s">
        <v>48</v>
      </c>
      <c r="C1673" t="str">
        <f t="shared" si="26"/>
        <v>NZDCHF</v>
      </c>
      <c r="D1673" t="s">
        <v>1763</v>
      </c>
      <c r="E1673">
        <v>1</v>
      </c>
      <c r="F1673">
        <v>1</v>
      </c>
    </row>
    <row r="1674" spans="1:6" x14ac:dyDescent="0.25">
      <c r="A1674" t="s">
        <v>70</v>
      </c>
      <c r="B1674" t="s">
        <v>49</v>
      </c>
      <c r="C1674" t="str">
        <f t="shared" si="26"/>
        <v>NZDCLP</v>
      </c>
      <c r="D1674" t="s">
        <v>1764</v>
      </c>
      <c r="E1674">
        <v>1</v>
      </c>
      <c r="F1674">
        <v>1</v>
      </c>
    </row>
    <row r="1675" spans="1:6" x14ac:dyDescent="0.25">
      <c r="A1675" t="s">
        <v>70</v>
      </c>
      <c r="B1675" t="s">
        <v>50</v>
      </c>
      <c r="C1675" t="str">
        <f t="shared" si="26"/>
        <v>NZDCNY</v>
      </c>
      <c r="D1675" t="s">
        <v>1765</v>
      </c>
      <c r="E1675">
        <v>1</v>
      </c>
      <c r="F1675">
        <v>1</v>
      </c>
    </row>
    <row r="1676" spans="1:6" x14ac:dyDescent="0.25">
      <c r="A1676" t="s">
        <v>70</v>
      </c>
      <c r="B1676" t="s">
        <v>51</v>
      </c>
      <c r="C1676" t="str">
        <f t="shared" si="26"/>
        <v>NZDCOP</v>
      </c>
      <c r="D1676" t="s">
        <v>1766</v>
      </c>
      <c r="E1676">
        <v>1</v>
      </c>
      <c r="F1676">
        <v>1</v>
      </c>
    </row>
    <row r="1677" spans="1:6" x14ac:dyDescent="0.25">
      <c r="A1677" t="s">
        <v>70</v>
      </c>
      <c r="B1677" t="s">
        <v>52</v>
      </c>
      <c r="C1677" t="str">
        <f t="shared" si="26"/>
        <v>NZDCZK</v>
      </c>
      <c r="D1677" t="s">
        <v>1767</v>
      </c>
      <c r="E1677">
        <v>1</v>
      </c>
      <c r="F1677">
        <v>1</v>
      </c>
    </row>
    <row r="1678" spans="1:6" x14ac:dyDescent="0.25">
      <c r="A1678" t="s">
        <v>70</v>
      </c>
      <c r="B1678" t="s">
        <v>53</v>
      </c>
      <c r="C1678" t="str">
        <f t="shared" si="26"/>
        <v>NZDDKK</v>
      </c>
      <c r="D1678" t="s">
        <v>1768</v>
      </c>
      <c r="E1678">
        <v>1</v>
      </c>
      <c r="F1678">
        <v>1</v>
      </c>
    </row>
    <row r="1679" spans="1:6" x14ac:dyDescent="0.25">
      <c r="A1679" t="s">
        <v>70</v>
      </c>
      <c r="B1679" t="s">
        <v>54</v>
      </c>
      <c r="C1679" t="str">
        <f t="shared" si="26"/>
        <v>NZDDOP</v>
      </c>
      <c r="D1679" t="s">
        <v>1769</v>
      </c>
      <c r="E1679">
        <v>1</v>
      </c>
      <c r="F1679">
        <v>1</v>
      </c>
    </row>
    <row r="1680" spans="1:6" x14ac:dyDescent="0.25">
      <c r="A1680" t="s">
        <v>70</v>
      </c>
      <c r="B1680" t="s">
        <v>36</v>
      </c>
      <c r="C1680" t="str">
        <f t="shared" si="26"/>
        <v>NZDEUR</v>
      </c>
      <c r="D1680" t="s">
        <v>1770</v>
      </c>
      <c r="E1680">
        <v>1</v>
      </c>
      <c r="F1680">
        <v>1</v>
      </c>
    </row>
    <row r="1681" spans="1:6" x14ac:dyDescent="0.25">
      <c r="A1681" t="s">
        <v>70</v>
      </c>
      <c r="B1681" t="s">
        <v>35</v>
      </c>
      <c r="C1681" t="str">
        <f t="shared" si="26"/>
        <v>NZDGBP</v>
      </c>
      <c r="D1681" t="s">
        <v>1771</v>
      </c>
      <c r="E1681">
        <v>1</v>
      </c>
      <c r="F1681">
        <v>1</v>
      </c>
    </row>
    <row r="1682" spans="1:6" x14ac:dyDescent="0.25">
      <c r="A1682" t="s">
        <v>70</v>
      </c>
      <c r="B1682" t="s">
        <v>55</v>
      </c>
      <c r="C1682" t="str">
        <f t="shared" si="26"/>
        <v>NZDGTQ</v>
      </c>
      <c r="D1682" t="s">
        <v>1772</v>
      </c>
      <c r="E1682">
        <v>1</v>
      </c>
      <c r="F1682">
        <v>1</v>
      </c>
    </row>
    <row r="1683" spans="1:6" x14ac:dyDescent="0.25">
      <c r="A1683" t="s">
        <v>70</v>
      </c>
      <c r="B1683" t="s">
        <v>56</v>
      </c>
      <c r="C1683" t="str">
        <f t="shared" si="26"/>
        <v>NZDHKD</v>
      </c>
      <c r="D1683" t="s">
        <v>1773</v>
      </c>
      <c r="E1683">
        <v>1</v>
      </c>
      <c r="F1683">
        <v>1</v>
      </c>
    </row>
    <row r="1684" spans="1:6" x14ac:dyDescent="0.25">
      <c r="A1684" t="s">
        <v>70</v>
      </c>
      <c r="B1684" t="s">
        <v>57</v>
      </c>
      <c r="C1684" t="str">
        <f t="shared" si="26"/>
        <v>NZDHNL</v>
      </c>
      <c r="D1684" t="s">
        <v>1774</v>
      </c>
      <c r="E1684">
        <v>1</v>
      </c>
      <c r="F1684">
        <v>1</v>
      </c>
    </row>
    <row r="1685" spans="1:6" x14ac:dyDescent="0.25">
      <c r="A1685" t="s">
        <v>70</v>
      </c>
      <c r="B1685" t="s">
        <v>58</v>
      </c>
      <c r="C1685" t="str">
        <f t="shared" si="26"/>
        <v>NZDHRK</v>
      </c>
      <c r="D1685" t="s">
        <v>1775</v>
      </c>
      <c r="E1685">
        <v>1</v>
      </c>
      <c r="F1685">
        <v>1</v>
      </c>
    </row>
    <row r="1686" spans="1:6" x14ac:dyDescent="0.25">
      <c r="A1686" t="s">
        <v>70</v>
      </c>
      <c r="B1686" t="s">
        <v>59</v>
      </c>
      <c r="C1686" t="str">
        <f t="shared" si="26"/>
        <v>NZDHUF</v>
      </c>
      <c r="D1686" t="s">
        <v>1776</v>
      </c>
      <c r="E1686">
        <v>1</v>
      </c>
      <c r="F1686">
        <v>1</v>
      </c>
    </row>
    <row r="1687" spans="1:6" x14ac:dyDescent="0.25">
      <c r="A1687" t="s">
        <v>70</v>
      </c>
      <c r="B1687" t="s">
        <v>60</v>
      </c>
      <c r="C1687" t="str">
        <f t="shared" si="26"/>
        <v>NZDIDR</v>
      </c>
      <c r="D1687" t="s">
        <v>1777</v>
      </c>
      <c r="E1687">
        <v>1</v>
      </c>
      <c r="F1687">
        <v>1</v>
      </c>
    </row>
    <row r="1688" spans="1:6" x14ac:dyDescent="0.25">
      <c r="A1688" t="s">
        <v>70</v>
      </c>
      <c r="B1688" t="s">
        <v>37</v>
      </c>
      <c r="C1688" t="str">
        <f t="shared" si="26"/>
        <v>NZDINR</v>
      </c>
      <c r="D1688" t="s">
        <v>1778</v>
      </c>
      <c r="E1688">
        <v>1</v>
      </c>
      <c r="F1688">
        <v>1</v>
      </c>
    </row>
    <row r="1689" spans="1:6" x14ac:dyDescent="0.25">
      <c r="A1689" t="s">
        <v>70</v>
      </c>
      <c r="B1689" t="s">
        <v>61</v>
      </c>
      <c r="C1689" t="str">
        <f t="shared" si="26"/>
        <v>NZDJPY</v>
      </c>
      <c r="D1689" t="s">
        <v>1779</v>
      </c>
      <c r="E1689">
        <v>1</v>
      </c>
      <c r="F1689">
        <v>1</v>
      </c>
    </row>
    <row r="1690" spans="1:6" x14ac:dyDescent="0.25">
      <c r="A1690" t="s">
        <v>70</v>
      </c>
      <c r="B1690" t="s">
        <v>62</v>
      </c>
      <c r="C1690" t="str">
        <f t="shared" si="26"/>
        <v>NZDKRW</v>
      </c>
      <c r="D1690" t="s">
        <v>1780</v>
      </c>
      <c r="E1690">
        <v>1</v>
      </c>
      <c r="F1690">
        <v>1</v>
      </c>
    </row>
    <row r="1691" spans="1:6" x14ac:dyDescent="0.25">
      <c r="A1691" t="s">
        <v>70</v>
      </c>
      <c r="B1691" t="s">
        <v>63</v>
      </c>
      <c r="C1691" t="str">
        <f t="shared" si="26"/>
        <v>NZDLTL</v>
      </c>
      <c r="D1691" t="s">
        <v>1781</v>
      </c>
      <c r="E1691">
        <v>1</v>
      </c>
      <c r="F1691">
        <v>1</v>
      </c>
    </row>
    <row r="1692" spans="1:6" x14ac:dyDescent="0.25">
      <c r="A1692" t="s">
        <v>70</v>
      </c>
      <c r="B1692" t="s">
        <v>64</v>
      </c>
      <c r="C1692" t="str">
        <f t="shared" si="26"/>
        <v>NZDLVL</v>
      </c>
      <c r="D1692" t="s">
        <v>1782</v>
      </c>
      <c r="E1692">
        <v>1</v>
      </c>
      <c r="F1692">
        <v>1</v>
      </c>
    </row>
    <row r="1693" spans="1:6" x14ac:dyDescent="0.25">
      <c r="A1693" t="s">
        <v>70</v>
      </c>
      <c r="B1693" t="s">
        <v>65</v>
      </c>
      <c r="C1693" t="str">
        <f t="shared" si="26"/>
        <v>NZDMAD</v>
      </c>
      <c r="D1693" t="s">
        <v>1783</v>
      </c>
      <c r="E1693">
        <v>1</v>
      </c>
      <c r="F1693">
        <v>1</v>
      </c>
    </row>
    <row r="1694" spans="1:6" x14ac:dyDescent="0.25">
      <c r="A1694" t="s">
        <v>70</v>
      </c>
      <c r="B1694" t="s">
        <v>66</v>
      </c>
      <c r="C1694" t="str">
        <f t="shared" si="26"/>
        <v>NZDMXN</v>
      </c>
      <c r="D1694" t="s">
        <v>1784</v>
      </c>
      <c r="E1694">
        <v>1</v>
      </c>
      <c r="F1694">
        <v>1</v>
      </c>
    </row>
    <row r="1695" spans="1:6" x14ac:dyDescent="0.25">
      <c r="A1695" t="s">
        <v>70</v>
      </c>
      <c r="B1695" t="s">
        <v>67</v>
      </c>
      <c r="C1695" t="str">
        <f t="shared" si="26"/>
        <v>NZDMYR</v>
      </c>
      <c r="D1695" t="s">
        <v>1785</v>
      </c>
      <c r="E1695">
        <v>1</v>
      </c>
      <c r="F1695">
        <v>1</v>
      </c>
    </row>
    <row r="1696" spans="1:6" x14ac:dyDescent="0.25">
      <c r="A1696" t="s">
        <v>70</v>
      </c>
      <c r="B1696" t="s">
        <v>68</v>
      </c>
      <c r="C1696" t="str">
        <f t="shared" si="26"/>
        <v>NZDNIO</v>
      </c>
      <c r="D1696" t="s">
        <v>1786</v>
      </c>
      <c r="E1696">
        <v>1</v>
      </c>
      <c r="F1696">
        <v>1</v>
      </c>
    </row>
    <row r="1697" spans="1:6" x14ac:dyDescent="0.25">
      <c r="A1697" t="s">
        <v>70</v>
      </c>
      <c r="B1697" t="s">
        <v>69</v>
      </c>
      <c r="C1697" t="str">
        <f t="shared" si="26"/>
        <v>NZDNOK</v>
      </c>
      <c r="D1697" t="s">
        <v>1787</v>
      </c>
      <c r="E1697">
        <v>1</v>
      </c>
      <c r="F1697">
        <v>1</v>
      </c>
    </row>
    <row r="1698" spans="1:6" x14ac:dyDescent="0.25">
      <c r="A1698" t="s">
        <v>70</v>
      </c>
      <c r="B1698" t="s">
        <v>70</v>
      </c>
      <c r="C1698" t="str">
        <f t="shared" si="26"/>
        <v>NZDNZD</v>
      </c>
      <c r="D1698" t="s">
        <v>1788</v>
      </c>
      <c r="E1698">
        <v>1</v>
      </c>
      <c r="F1698">
        <v>1</v>
      </c>
    </row>
    <row r="1699" spans="1:6" x14ac:dyDescent="0.25">
      <c r="A1699" t="s">
        <v>70</v>
      </c>
      <c r="B1699" t="s">
        <v>71</v>
      </c>
      <c r="C1699" t="str">
        <f t="shared" si="26"/>
        <v>NZDOMR</v>
      </c>
      <c r="D1699" t="s">
        <v>1789</v>
      </c>
      <c r="E1699">
        <v>1</v>
      </c>
      <c r="F1699">
        <v>1</v>
      </c>
    </row>
    <row r="1700" spans="1:6" x14ac:dyDescent="0.25">
      <c r="A1700" t="s">
        <v>70</v>
      </c>
      <c r="B1700" t="s">
        <v>72</v>
      </c>
      <c r="C1700" t="str">
        <f t="shared" si="26"/>
        <v>NZDPEN</v>
      </c>
      <c r="D1700" t="s">
        <v>1790</v>
      </c>
      <c r="E1700">
        <v>1</v>
      </c>
      <c r="F1700">
        <v>1</v>
      </c>
    </row>
    <row r="1701" spans="1:6" x14ac:dyDescent="0.25">
      <c r="A1701" t="s">
        <v>70</v>
      </c>
      <c r="B1701" t="s">
        <v>73</v>
      </c>
      <c r="C1701" t="str">
        <f t="shared" si="26"/>
        <v>NZDPHP</v>
      </c>
      <c r="D1701" t="s">
        <v>1791</v>
      </c>
      <c r="E1701">
        <v>1</v>
      </c>
      <c r="F1701">
        <v>1</v>
      </c>
    </row>
    <row r="1702" spans="1:6" x14ac:dyDescent="0.25">
      <c r="A1702" t="s">
        <v>70</v>
      </c>
      <c r="B1702" t="s">
        <v>74</v>
      </c>
      <c r="C1702" t="str">
        <f t="shared" si="26"/>
        <v>NZDPLN</v>
      </c>
      <c r="D1702" t="s">
        <v>1792</v>
      </c>
      <c r="E1702">
        <v>1</v>
      </c>
      <c r="F1702">
        <v>1</v>
      </c>
    </row>
    <row r="1703" spans="1:6" x14ac:dyDescent="0.25">
      <c r="A1703" t="s">
        <v>70</v>
      </c>
      <c r="B1703" t="s">
        <v>75</v>
      </c>
      <c r="C1703" t="str">
        <f t="shared" si="26"/>
        <v>NZDQAR</v>
      </c>
      <c r="D1703" t="s">
        <v>1793</v>
      </c>
      <c r="E1703">
        <v>1</v>
      </c>
      <c r="F1703">
        <v>1</v>
      </c>
    </row>
    <row r="1704" spans="1:6" x14ac:dyDescent="0.25">
      <c r="A1704" t="s">
        <v>70</v>
      </c>
      <c r="B1704" t="s">
        <v>76</v>
      </c>
      <c r="C1704" t="str">
        <f t="shared" si="26"/>
        <v>NZDRON</v>
      </c>
      <c r="D1704" t="s">
        <v>1794</v>
      </c>
      <c r="E1704">
        <v>1</v>
      </c>
      <c r="F1704">
        <v>1</v>
      </c>
    </row>
    <row r="1705" spans="1:6" x14ac:dyDescent="0.25">
      <c r="A1705" t="s">
        <v>70</v>
      </c>
      <c r="B1705" t="s">
        <v>77</v>
      </c>
      <c r="C1705" t="str">
        <f t="shared" si="26"/>
        <v>NZDRUB</v>
      </c>
      <c r="D1705" t="s">
        <v>1795</v>
      </c>
      <c r="E1705">
        <v>1</v>
      </c>
      <c r="F1705">
        <v>1</v>
      </c>
    </row>
    <row r="1706" spans="1:6" x14ac:dyDescent="0.25">
      <c r="A1706" t="s">
        <v>70</v>
      </c>
      <c r="B1706" t="s">
        <v>78</v>
      </c>
      <c r="C1706" t="str">
        <f t="shared" si="26"/>
        <v>NZDSAR</v>
      </c>
      <c r="D1706" t="s">
        <v>1796</v>
      </c>
      <c r="E1706">
        <v>1</v>
      </c>
      <c r="F1706">
        <v>1</v>
      </c>
    </row>
    <row r="1707" spans="1:6" x14ac:dyDescent="0.25">
      <c r="A1707" t="s">
        <v>70</v>
      </c>
      <c r="B1707" t="s">
        <v>79</v>
      </c>
      <c r="C1707" t="str">
        <f t="shared" si="26"/>
        <v>NZDSEK</v>
      </c>
      <c r="D1707" t="s">
        <v>1797</v>
      </c>
      <c r="E1707">
        <v>1</v>
      </c>
      <c r="F1707">
        <v>1</v>
      </c>
    </row>
    <row r="1708" spans="1:6" x14ac:dyDescent="0.25">
      <c r="A1708" t="s">
        <v>70</v>
      </c>
      <c r="B1708" t="s">
        <v>80</v>
      </c>
      <c r="C1708" t="str">
        <f t="shared" si="26"/>
        <v>NZDSGD</v>
      </c>
      <c r="D1708" t="s">
        <v>1798</v>
      </c>
      <c r="E1708">
        <v>1</v>
      </c>
      <c r="F1708">
        <v>1</v>
      </c>
    </row>
    <row r="1709" spans="1:6" x14ac:dyDescent="0.25">
      <c r="A1709" t="s">
        <v>70</v>
      </c>
      <c r="B1709" t="s">
        <v>81</v>
      </c>
      <c r="C1709" t="str">
        <f t="shared" si="26"/>
        <v>NZDTHB</v>
      </c>
      <c r="D1709" t="s">
        <v>1799</v>
      </c>
      <c r="E1709">
        <v>1</v>
      </c>
      <c r="F1709">
        <v>1</v>
      </c>
    </row>
    <row r="1710" spans="1:6" x14ac:dyDescent="0.25">
      <c r="A1710" t="s">
        <v>70</v>
      </c>
      <c r="B1710" t="s">
        <v>82</v>
      </c>
      <c r="C1710" t="str">
        <f t="shared" si="26"/>
        <v>NZDTND</v>
      </c>
      <c r="D1710" t="s">
        <v>1800</v>
      </c>
      <c r="E1710">
        <v>1</v>
      </c>
      <c r="F1710">
        <v>1</v>
      </c>
    </row>
    <row r="1711" spans="1:6" x14ac:dyDescent="0.25">
      <c r="A1711" t="s">
        <v>70</v>
      </c>
      <c r="B1711" t="s">
        <v>83</v>
      </c>
      <c r="C1711" t="str">
        <f t="shared" si="26"/>
        <v>NZDTRY</v>
      </c>
      <c r="D1711" t="s">
        <v>1801</v>
      </c>
      <c r="E1711">
        <v>1</v>
      </c>
      <c r="F1711">
        <v>1</v>
      </c>
    </row>
    <row r="1712" spans="1:6" x14ac:dyDescent="0.25">
      <c r="A1712" t="s">
        <v>70</v>
      </c>
      <c r="B1712" t="s">
        <v>84</v>
      </c>
      <c r="C1712" t="str">
        <f t="shared" si="26"/>
        <v>NZDTWD</v>
      </c>
      <c r="D1712" t="s">
        <v>1802</v>
      </c>
      <c r="E1712">
        <v>1</v>
      </c>
      <c r="F1712">
        <v>1</v>
      </c>
    </row>
    <row r="1713" spans="1:6" x14ac:dyDescent="0.25">
      <c r="A1713" t="s">
        <v>70</v>
      </c>
      <c r="B1713" t="s">
        <v>85</v>
      </c>
      <c r="C1713" t="str">
        <f t="shared" si="26"/>
        <v>NZDUAH</v>
      </c>
      <c r="D1713" t="s">
        <v>1803</v>
      </c>
      <c r="E1713">
        <v>1</v>
      </c>
      <c r="F1713">
        <v>1</v>
      </c>
    </row>
    <row r="1714" spans="1:6" x14ac:dyDescent="0.25">
      <c r="A1714" t="s">
        <v>70</v>
      </c>
      <c r="B1714" t="s">
        <v>86</v>
      </c>
      <c r="C1714" t="str">
        <f t="shared" si="26"/>
        <v>NZDUSD</v>
      </c>
      <c r="D1714" t="s">
        <v>1804</v>
      </c>
      <c r="E1714">
        <v>1</v>
      </c>
      <c r="F1714">
        <v>1</v>
      </c>
    </row>
    <row r="1715" spans="1:6" x14ac:dyDescent="0.25">
      <c r="A1715" t="s">
        <v>70</v>
      </c>
      <c r="B1715" t="s">
        <v>87</v>
      </c>
      <c r="C1715" t="str">
        <f t="shared" si="26"/>
        <v>NZDUYU</v>
      </c>
      <c r="D1715" t="s">
        <v>1805</v>
      </c>
      <c r="E1715">
        <v>1</v>
      </c>
      <c r="F1715">
        <v>1</v>
      </c>
    </row>
    <row r="1716" spans="1:6" x14ac:dyDescent="0.25">
      <c r="A1716" t="s">
        <v>70</v>
      </c>
      <c r="B1716" t="s">
        <v>88</v>
      </c>
      <c r="C1716" t="str">
        <f t="shared" si="26"/>
        <v>NZDVND</v>
      </c>
      <c r="D1716" t="s">
        <v>1806</v>
      </c>
      <c r="E1716">
        <v>1</v>
      </c>
      <c r="F1716">
        <v>1</v>
      </c>
    </row>
    <row r="1717" spans="1:6" x14ac:dyDescent="0.25">
      <c r="A1717" t="s">
        <v>70</v>
      </c>
      <c r="B1717" t="s">
        <v>89</v>
      </c>
      <c r="C1717" t="str">
        <f t="shared" si="26"/>
        <v>NZDZAR</v>
      </c>
      <c r="D1717" t="s">
        <v>1807</v>
      </c>
      <c r="E1717">
        <v>1</v>
      </c>
      <c r="F1717">
        <v>1</v>
      </c>
    </row>
    <row r="1718" spans="1:6" x14ac:dyDescent="0.25">
      <c r="A1718" t="s">
        <v>71</v>
      </c>
      <c r="B1718" t="s">
        <v>41</v>
      </c>
      <c r="C1718" t="str">
        <f t="shared" si="26"/>
        <v>OMRAED</v>
      </c>
      <c r="D1718" t="s">
        <v>1808</v>
      </c>
      <c r="E1718">
        <v>1</v>
      </c>
      <c r="F1718">
        <v>1</v>
      </c>
    </row>
    <row r="1719" spans="1:6" x14ac:dyDescent="0.25">
      <c r="A1719" t="s">
        <v>71</v>
      </c>
      <c r="B1719" t="s">
        <v>42</v>
      </c>
      <c r="C1719" t="str">
        <f t="shared" si="26"/>
        <v>OMRARS</v>
      </c>
      <c r="D1719" t="s">
        <v>1809</v>
      </c>
      <c r="E1719">
        <v>1</v>
      </c>
      <c r="F1719">
        <v>1</v>
      </c>
    </row>
    <row r="1720" spans="1:6" x14ac:dyDescent="0.25">
      <c r="A1720" t="s">
        <v>71</v>
      </c>
      <c r="B1720" t="s">
        <v>43</v>
      </c>
      <c r="C1720" t="str">
        <f t="shared" si="26"/>
        <v>OMRAUD</v>
      </c>
      <c r="D1720" t="s">
        <v>1810</v>
      </c>
      <c r="E1720">
        <v>1</v>
      </c>
      <c r="F1720">
        <v>1</v>
      </c>
    </row>
    <row r="1721" spans="1:6" x14ac:dyDescent="0.25">
      <c r="A1721" t="s">
        <v>71</v>
      </c>
      <c r="B1721" t="s">
        <v>44</v>
      </c>
      <c r="C1721" t="str">
        <f t="shared" si="26"/>
        <v>OMRBGN</v>
      </c>
      <c r="D1721" t="s">
        <v>1811</v>
      </c>
      <c r="E1721">
        <v>1</v>
      </c>
      <c r="F1721">
        <v>1</v>
      </c>
    </row>
    <row r="1722" spans="1:6" x14ac:dyDescent="0.25">
      <c r="A1722" t="s">
        <v>71</v>
      </c>
      <c r="B1722" t="s">
        <v>45</v>
      </c>
      <c r="C1722" t="str">
        <f t="shared" si="26"/>
        <v>OMRBOB</v>
      </c>
      <c r="D1722" t="s">
        <v>1812</v>
      </c>
      <c r="E1722">
        <v>1</v>
      </c>
      <c r="F1722">
        <v>1</v>
      </c>
    </row>
    <row r="1723" spans="1:6" x14ac:dyDescent="0.25">
      <c r="A1723" t="s">
        <v>71</v>
      </c>
      <c r="B1723" t="s">
        <v>46</v>
      </c>
      <c r="C1723" t="str">
        <f t="shared" si="26"/>
        <v>OMRBRL</v>
      </c>
      <c r="D1723" t="s">
        <v>1813</v>
      </c>
      <c r="E1723">
        <v>1</v>
      </c>
      <c r="F1723">
        <v>1</v>
      </c>
    </row>
    <row r="1724" spans="1:6" x14ac:dyDescent="0.25">
      <c r="A1724" t="s">
        <v>71</v>
      </c>
      <c r="B1724" t="s">
        <v>47</v>
      </c>
      <c r="C1724" t="str">
        <f t="shared" si="26"/>
        <v>OMRCAD</v>
      </c>
      <c r="D1724" t="s">
        <v>1814</v>
      </c>
      <c r="E1724">
        <v>1</v>
      </c>
      <c r="F1724">
        <v>1</v>
      </c>
    </row>
    <row r="1725" spans="1:6" x14ac:dyDescent="0.25">
      <c r="A1725" t="s">
        <v>71</v>
      </c>
      <c r="B1725" t="s">
        <v>48</v>
      </c>
      <c r="C1725" t="str">
        <f t="shared" si="26"/>
        <v>OMRCHF</v>
      </c>
      <c r="D1725" t="s">
        <v>1815</v>
      </c>
      <c r="E1725">
        <v>1</v>
      </c>
      <c r="F1725">
        <v>1</v>
      </c>
    </row>
    <row r="1726" spans="1:6" x14ac:dyDescent="0.25">
      <c r="A1726" t="s">
        <v>71</v>
      </c>
      <c r="B1726" t="s">
        <v>49</v>
      </c>
      <c r="C1726" t="str">
        <f t="shared" si="26"/>
        <v>OMRCLP</v>
      </c>
      <c r="D1726" t="s">
        <v>1816</v>
      </c>
      <c r="E1726">
        <v>1</v>
      </c>
      <c r="F1726">
        <v>1</v>
      </c>
    </row>
    <row r="1727" spans="1:6" x14ac:dyDescent="0.25">
      <c r="A1727" t="s">
        <v>71</v>
      </c>
      <c r="B1727" t="s">
        <v>50</v>
      </c>
      <c r="C1727" t="str">
        <f t="shared" si="26"/>
        <v>OMRCNY</v>
      </c>
      <c r="D1727" t="s">
        <v>1817</v>
      </c>
      <c r="E1727">
        <v>1</v>
      </c>
      <c r="F1727">
        <v>1</v>
      </c>
    </row>
    <row r="1728" spans="1:6" x14ac:dyDescent="0.25">
      <c r="A1728" t="s">
        <v>71</v>
      </c>
      <c r="B1728" t="s">
        <v>51</v>
      </c>
      <c r="C1728" t="str">
        <f t="shared" si="26"/>
        <v>OMRCOP</v>
      </c>
      <c r="D1728" t="s">
        <v>1818</v>
      </c>
      <c r="E1728">
        <v>1</v>
      </c>
      <c r="F1728">
        <v>1</v>
      </c>
    </row>
    <row r="1729" spans="1:6" x14ac:dyDescent="0.25">
      <c r="A1729" t="s">
        <v>71</v>
      </c>
      <c r="B1729" t="s">
        <v>52</v>
      </c>
      <c r="C1729" t="str">
        <f t="shared" si="26"/>
        <v>OMRCZK</v>
      </c>
      <c r="D1729" t="s">
        <v>1819</v>
      </c>
      <c r="E1729">
        <v>1</v>
      </c>
      <c r="F1729">
        <v>1</v>
      </c>
    </row>
    <row r="1730" spans="1:6" x14ac:dyDescent="0.25">
      <c r="A1730" t="s">
        <v>71</v>
      </c>
      <c r="B1730" t="s">
        <v>53</v>
      </c>
      <c r="C1730" t="str">
        <f t="shared" si="26"/>
        <v>OMRDKK</v>
      </c>
      <c r="D1730" t="s">
        <v>1820</v>
      </c>
      <c r="E1730">
        <v>1</v>
      </c>
      <c r="F1730">
        <v>1</v>
      </c>
    </row>
    <row r="1731" spans="1:6" x14ac:dyDescent="0.25">
      <c r="A1731" t="s">
        <v>71</v>
      </c>
      <c r="B1731" t="s">
        <v>54</v>
      </c>
      <c r="C1731" t="str">
        <f t="shared" ref="C1731:C1794" si="27">A1731&amp;B1731</f>
        <v>OMRDOP</v>
      </c>
      <c r="D1731" t="s">
        <v>1821</v>
      </c>
      <c r="E1731">
        <v>1</v>
      </c>
      <c r="F1731">
        <v>1</v>
      </c>
    </row>
    <row r="1732" spans="1:6" x14ac:dyDescent="0.25">
      <c r="A1732" t="s">
        <v>71</v>
      </c>
      <c r="B1732" t="s">
        <v>36</v>
      </c>
      <c r="C1732" t="str">
        <f t="shared" si="27"/>
        <v>OMREUR</v>
      </c>
      <c r="D1732" t="s">
        <v>1822</v>
      </c>
      <c r="E1732">
        <v>1</v>
      </c>
      <c r="F1732">
        <v>1</v>
      </c>
    </row>
    <row r="1733" spans="1:6" x14ac:dyDescent="0.25">
      <c r="A1733" t="s">
        <v>71</v>
      </c>
      <c r="B1733" t="s">
        <v>35</v>
      </c>
      <c r="C1733" t="str">
        <f t="shared" si="27"/>
        <v>OMRGBP</v>
      </c>
      <c r="D1733" t="s">
        <v>1823</v>
      </c>
      <c r="E1733">
        <v>1</v>
      </c>
      <c r="F1733">
        <v>1</v>
      </c>
    </row>
    <row r="1734" spans="1:6" x14ac:dyDescent="0.25">
      <c r="A1734" t="s">
        <v>71</v>
      </c>
      <c r="B1734" t="s">
        <v>55</v>
      </c>
      <c r="C1734" t="str">
        <f t="shared" si="27"/>
        <v>OMRGTQ</v>
      </c>
      <c r="D1734" t="s">
        <v>1824</v>
      </c>
      <c r="E1734">
        <v>1</v>
      </c>
      <c r="F1734">
        <v>1</v>
      </c>
    </row>
    <row r="1735" spans="1:6" x14ac:dyDescent="0.25">
      <c r="A1735" t="s">
        <v>71</v>
      </c>
      <c r="B1735" t="s">
        <v>56</v>
      </c>
      <c r="C1735" t="str">
        <f t="shared" si="27"/>
        <v>OMRHKD</v>
      </c>
      <c r="D1735" t="s">
        <v>1825</v>
      </c>
      <c r="E1735">
        <v>1</v>
      </c>
      <c r="F1735">
        <v>1</v>
      </c>
    </row>
    <row r="1736" spans="1:6" x14ac:dyDescent="0.25">
      <c r="A1736" t="s">
        <v>71</v>
      </c>
      <c r="B1736" t="s">
        <v>57</v>
      </c>
      <c r="C1736" t="str">
        <f t="shared" si="27"/>
        <v>OMRHNL</v>
      </c>
      <c r="D1736" t="s">
        <v>1826</v>
      </c>
      <c r="E1736">
        <v>1</v>
      </c>
      <c r="F1736">
        <v>1</v>
      </c>
    </row>
    <row r="1737" spans="1:6" x14ac:dyDescent="0.25">
      <c r="A1737" t="s">
        <v>71</v>
      </c>
      <c r="B1737" t="s">
        <v>58</v>
      </c>
      <c r="C1737" t="str">
        <f t="shared" si="27"/>
        <v>OMRHRK</v>
      </c>
      <c r="D1737" t="s">
        <v>1827</v>
      </c>
      <c r="E1737">
        <v>1</v>
      </c>
      <c r="F1737">
        <v>1</v>
      </c>
    </row>
    <row r="1738" spans="1:6" x14ac:dyDescent="0.25">
      <c r="A1738" t="s">
        <v>71</v>
      </c>
      <c r="B1738" t="s">
        <v>59</v>
      </c>
      <c r="C1738" t="str">
        <f t="shared" si="27"/>
        <v>OMRHUF</v>
      </c>
      <c r="D1738" t="s">
        <v>1828</v>
      </c>
      <c r="E1738">
        <v>1</v>
      </c>
      <c r="F1738">
        <v>1</v>
      </c>
    </row>
    <row r="1739" spans="1:6" x14ac:dyDescent="0.25">
      <c r="A1739" t="s">
        <v>71</v>
      </c>
      <c r="B1739" t="s">
        <v>60</v>
      </c>
      <c r="C1739" t="str">
        <f t="shared" si="27"/>
        <v>OMRIDR</v>
      </c>
      <c r="D1739" t="s">
        <v>1829</v>
      </c>
      <c r="E1739">
        <v>1</v>
      </c>
      <c r="F1739">
        <v>1</v>
      </c>
    </row>
    <row r="1740" spans="1:6" x14ac:dyDescent="0.25">
      <c r="A1740" t="s">
        <v>71</v>
      </c>
      <c r="B1740" t="s">
        <v>37</v>
      </c>
      <c r="C1740" t="str">
        <f t="shared" si="27"/>
        <v>OMRINR</v>
      </c>
      <c r="D1740" t="s">
        <v>1830</v>
      </c>
      <c r="E1740">
        <v>1</v>
      </c>
      <c r="F1740">
        <v>1</v>
      </c>
    </row>
    <row r="1741" spans="1:6" x14ac:dyDescent="0.25">
      <c r="A1741" t="s">
        <v>71</v>
      </c>
      <c r="B1741" t="s">
        <v>61</v>
      </c>
      <c r="C1741" t="str">
        <f t="shared" si="27"/>
        <v>OMRJPY</v>
      </c>
      <c r="D1741" t="s">
        <v>1831</v>
      </c>
      <c r="E1741">
        <v>1</v>
      </c>
      <c r="F1741">
        <v>1</v>
      </c>
    </row>
    <row r="1742" spans="1:6" x14ac:dyDescent="0.25">
      <c r="A1742" t="s">
        <v>71</v>
      </c>
      <c r="B1742" t="s">
        <v>62</v>
      </c>
      <c r="C1742" t="str">
        <f t="shared" si="27"/>
        <v>OMRKRW</v>
      </c>
      <c r="D1742" t="s">
        <v>1832</v>
      </c>
      <c r="E1742">
        <v>1</v>
      </c>
      <c r="F1742">
        <v>1</v>
      </c>
    </row>
    <row r="1743" spans="1:6" x14ac:dyDescent="0.25">
      <c r="A1743" t="s">
        <v>71</v>
      </c>
      <c r="B1743" t="s">
        <v>63</v>
      </c>
      <c r="C1743" t="str">
        <f t="shared" si="27"/>
        <v>OMRLTL</v>
      </c>
      <c r="D1743" t="s">
        <v>1833</v>
      </c>
      <c r="E1743">
        <v>1</v>
      </c>
      <c r="F1743">
        <v>1</v>
      </c>
    </row>
    <row r="1744" spans="1:6" x14ac:dyDescent="0.25">
      <c r="A1744" t="s">
        <v>71</v>
      </c>
      <c r="B1744" t="s">
        <v>64</v>
      </c>
      <c r="C1744" t="str">
        <f t="shared" si="27"/>
        <v>OMRLVL</v>
      </c>
      <c r="D1744" t="s">
        <v>1834</v>
      </c>
      <c r="E1744">
        <v>1</v>
      </c>
      <c r="F1744">
        <v>1</v>
      </c>
    </row>
    <row r="1745" spans="1:6" x14ac:dyDescent="0.25">
      <c r="A1745" t="s">
        <v>71</v>
      </c>
      <c r="B1745" t="s">
        <v>65</v>
      </c>
      <c r="C1745" t="str">
        <f t="shared" si="27"/>
        <v>OMRMAD</v>
      </c>
      <c r="D1745" t="s">
        <v>1835</v>
      </c>
      <c r="E1745">
        <v>1</v>
      </c>
      <c r="F1745">
        <v>1</v>
      </c>
    </row>
    <row r="1746" spans="1:6" x14ac:dyDescent="0.25">
      <c r="A1746" t="s">
        <v>71</v>
      </c>
      <c r="B1746" t="s">
        <v>66</v>
      </c>
      <c r="C1746" t="str">
        <f t="shared" si="27"/>
        <v>OMRMXN</v>
      </c>
      <c r="D1746" t="s">
        <v>1836</v>
      </c>
      <c r="E1746">
        <v>1</v>
      </c>
      <c r="F1746">
        <v>1</v>
      </c>
    </row>
    <row r="1747" spans="1:6" x14ac:dyDescent="0.25">
      <c r="A1747" t="s">
        <v>71</v>
      </c>
      <c r="B1747" t="s">
        <v>67</v>
      </c>
      <c r="C1747" t="str">
        <f t="shared" si="27"/>
        <v>OMRMYR</v>
      </c>
      <c r="D1747" t="s">
        <v>1837</v>
      </c>
      <c r="E1747">
        <v>1</v>
      </c>
      <c r="F1747">
        <v>1</v>
      </c>
    </row>
    <row r="1748" spans="1:6" x14ac:dyDescent="0.25">
      <c r="A1748" t="s">
        <v>71</v>
      </c>
      <c r="B1748" t="s">
        <v>68</v>
      </c>
      <c r="C1748" t="str">
        <f t="shared" si="27"/>
        <v>OMRNIO</v>
      </c>
      <c r="D1748" t="s">
        <v>1838</v>
      </c>
      <c r="E1748">
        <v>1</v>
      </c>
      <c r="F1748">
        <v>1</v>
      </c>
    </row>
    <row r="1749" spans="1:6" x14ac:dyDescent="0.25">
      <c r="A1749" t="s">
        <v>71</v>
      </c>
      <c r="B1749" t="s">
        <v>69</v>
      </c>
      <c r="C1749" t="str">
        <f t="shared" si="27"/>
        <v>OMRNOK</v>
      </c>
      <c r="D1749" t="s">
        <v>1839</v>
      </c>
      <c r="E1749">
        <v>1</v>
      </c>
      <c r="F1749">
        <v>1</v>
      </c>
    </row>
    <row r="1750" spans="1:6" x14ac:dyDescent="0.25">
      <c r="A1750" t="s">
        <v>71</v>
      </c>
      <c r="B1750" t="s">
        <v>70</v>
      </c>
      <c r="C1750" t="str">
        <f t="shared" si="27"/>
        <v>OMRNZD</v>
      </c>
      <c r="D1750" t="s">
        <v>1840</v>
      </c>
      <c r="E1750">
        <v>1</v>
      </c>
      <c r="F1750">
        <v>1</v>
      </c>
    </row>
    <row r="1751" spans="1:6" x14ac:dyDescent="0.25">
      <c r="A1751" t="s">
        <v>71</v>
      </c>
      <c r="B1751" t="s">
        <v>71</v>
      </c>
      <c r="C1751" t="str">
        <f t="shared" si="27"/>
        <v>OMROMR</v>
      </c>
      <c r="D1751" t="s">
        <v>1841</v>
      </c>
      <c r="E1751">
        <v>1</v>
      </c>
      <c r="F1751">
        <v>1</v>
      </c>
    </row>
    <row r="1752" spans="1:6" x14ac:dyDescent="0.25">
      <c r="A1752" t="s">
        <v>71</v>
      </c>
      <c r="B1752" t="s">
        <v>72</v>
      </c>
      <c r="C1752" t="str">
        <f t="shared" si="27"/>
        <v>OMRPEN</v>
      </c>
      <c r="D1752" t="s">
        <v>1842</v>
      </c>
      <c r="E1752">
        <v>1</v>
      </c>
      <c r="F1752">
        <v>1</v>
      </c>
    </row>
    <row r="1753" spans="1:6" x14ac:dyDescent="0.25">
      <c r="A1753" t="s">
        <v>71</v>
      </c>
      <c r="B1753" t="s">
        <v>73</v>
      </c>
      <c r="C1753" t="str">
        <f t="shared" si="27"/>
        <v>OMRPHP</v>
      </c>
      <c r="D1753" t="s">
        <v>1843</v>
      </c>
      <c r="E1753">
        <v>1</v>
      </c>
      <c r="F1753">
        <v>1</v>
      </c>
    </row>
    <row r="1754" spans="1:6" x14ac:dyDescent="0.25">
      <c r="A1754" t="s">
        <v>71</v>
      </c>
      <c r="B1754" t="s">
        <v>74</v>
      </c>
      <c r="C1754" t="str">
        <f t="shared" si="27"/>
        <v>OMRPLN</v>
      </c>
      <c r="D1754" t="s">
        <v>1844</v>
      </c>
      <c r="E1754">
        <v>1</v>
      </c>
      <c r="F1754">
        <v>1</v>
      </c>
    </row>
    <row r="1755" spans="1:6" x14ac:dyDescent="0.25">
      <c r="A1755" t="s">
        <v>71</v>
      </c>
      <c r="B1755" t="s">
        <v>75</v>
      </c>
      <c r="C1755" t="str">
        <f t="shared" si="27"/>
        <v>OMRQAR</v>
      </c>
      <c r="D1755" t="s">
        <v>1845</v>
      </c>
      <c r="E1755">
        <v>1</v>
      </c>
      <c r="F1755">
        <v>1</v>
      </c>
    </row>
    <row r="1756" spans="1:6" x14ac:dyDescent="0.25">
      <c r="A1756" t="s">
        <v>71</v>
      </c>
      <c r="B1756" t="s">
        <v>76</v>
      </c>
      <c r="C1756" t="str">
        <f t="shared" si="27"/>
        <v>OMRRON</v>
      </c>
      <c r="D1756" t="s">
        <v>1846</v>
      </c>
      <c r="E1756">
        <v>1</v>
      </c>
      <c r="F1756">
        <v>1</v>
      </c>
    </row>
    <row r="1757" spans="1:6" x14ac:dyDescent="0.25">
      <c r="A1757" t="s">
        <v>71</v>
      </c>
      <c r="B1757" t="s">
        <v>77</v>
      </c>
      <c r="C1757" t="str">
        <f t="shared" si="27"/>
        <v>OMRRUB</v>
      </c>
      <c r="D1757" t="s">
        <v>1847</v>
      </c>
      <c r="E1757">
        <v>1</v>
      </c>
      <c r="F1757">
        <v>1</v>
      </c>
    </row>
    <row r="1758" spans="1:6" x14ac:dyDescent="0.25">
      <c r="A1758" t="s">
        <v>71</v>
      </c>
      <c r="B1758" t="s">
        <v>78</v>
      </c>
      <c r="C1758" t="str">
        <f t="shared" si="27"/>
        <v>OMRSAR</v>
      </c>
      <c r="D1758" t="s">
        <v>1848</v>
      </c>
      <c r="E1758">
        <v>1</v>
      </c>
      <c r="F1758">
        <v>1</v>
      </c>
    </row>
    <row r="1759" spans="1:6" x14ac:dyDescent="0.25">
      <c r="A1759" t="s">
        <v>71</v>
      </c>
      <c r="B1759" t="s">
        <v>79</v>
      </c>
      <c r="C1759" t="str">
        <f t="shared" si="27"/>
        <v>OMRSEK</v>
      </c>
      <c r="D1759" t="s">
        <v>1849</v>
      </c>
      <c r="E1759">
        <v>1</v>
      </c>
      <c r="F1759">
        <v>1</v>
      </c>
    </row>
    <row r="1760" spans="1:6" x14ac:dyDescent="0.25">
      <c r="A1760" t="s">
        <v>71</v>
      </c>
      <c r="B1760" t="s">
        <v>80</v>
      </c>
      <c r="C1760" t="str">
        <f t="shared" si="27"/>
        <v>OMRSGD</v>
      </c>
      <c r="D1760" t="s">
        <v>1850</v>
      </c>
      <c r="E1760">
        <v>1</v>
      </c>
      <c r="F1760">
        <v>1</v>
      </c>
    </row>
    <row r="1761" spans="1:6" x14ac:dyDescent="0.25">
      <c r="A1761" t="s">
        <v>71</v>
      </c>
      <c r="B1761" t="s">
        <v>81</v>
      </c>
      <c r="C1761" t="str">
        <f t="shared" si="27"/>
        <v>OMRTHB</v>
      </c>
      <c r="D1761" t="s">
        <v>1851</v>
      </c>
      <c r="E1761">
        <v>1</v>
      </c>
      <c r="F1761">
        <v>1</v>
      </c>
    </row>
    <row r="1762" spans="1:6" x14ac:dyDescent="0.25">
      <c r="A1762" t="s">
        <v>71</v>
      </c>
      <c r="B1762" t="s">
        <v>82</v>
      </c>
      <c r="C1762" t="str">
        <f t="shared" si="27"/>
        <v>OMRTND</v>
      </c>
      <c r="D1762" t="s">
        <v>1852</v>
      </c>
      <c r="E1762">
        <v>1</v>
      </c>
      <c r="F1762">
        <v>1</v>
      </c>
    </row>
    <row r="1763" spans="1:6" x14ac:dyDescent="0.25">
      <c r="A1763" t="s">
        <v>71</v>
      </c>
      <c r="B1763" t="s">
        <v>83</v>
      </c>
      <c r="C1763" t="str">
        <f t="shared" si="27"/>
        <v>OMRTRY</v>
      </c>
      <c r="D1763" t="s">
        <v>1853</v>
      </c>
      <c r="E1763">
        <v>1</v>
      </c>
      <c r="F1763">
        <v>1</v>
      </c>
    </row>
    <row r="1764" spans="1:6" x14ac:dyDescent="0.25">
      <c r="A1764" t="s">
        <v>71</v>
      </c>
      <c r="B1764" t="s">
        <v>84</v>
      </c>
      <c r="C1764" t="str">
        <f t="shared" si="27"/>
        <v>OMRTWD</v>
      </c>
      <c r="D1764" t="s">
        <v>1854</v>
      </c>
      <c r="E1764">
        <v>1</v>
      </c>
      <c r="F1764">
        <v>1</v>
      </c>
    </row>
    <row r="1765" spans="1:6" x14ac:dyDescent="0.25">
      <c r="A1765" t="s">
        <v>71</v>
      </c>
      <c r="B1765" t="s">
        <v>85</v>
      </c>
      <c r="C1765" t="str">
        <f t="shared" si="27"/>
        <v>OMRUAH</v>
      </c>
      <c r="D1765" t="s">
        <v>1855</v>
      </c>
      <c r="E1765">
        <v>1</v>
      </c>
      <c r="F1765">
        <v>1</v>
      </c>
    </row>
    <row r="1766" spans="1:6" x14ac:dyDescent="0.25">
      <c r="A1766" t="s">
        <v>71</v>
      </c>
      <c r="B1766" t="s">
        <v>86</v>
      </c>
      <c r="C1766" t="str">
        <f t="shared" si="27"/>
        <v>OMRUSD</v>
      </c>
      <c r="D1766" t="s">
        <v>1856</v>
      </c>
      <c r="E1766">
        <v>1</v>
      </c>
      <c r="F1766">
        <v>1</v>
      </c>
    </row>
    <row r="1767" spans="1:6" x14ac:dyDescent="0.25">
      <c r="A1767" t="s">
        <v>71</v>
      </c>
      <c r="B1767" t="s">
        <v>87</v>
      </c>
      <c r="C1767" t="str">
        <f t="shared" si="27"/>
        <v>OMRUYU</v>
      </c>
      <c r="D1767" t="s">
        <v>1857</v>
      </c>
      <c r="E1767">
        <v>1</v>
      </c>
      <c r="F1767">
        <v>1</v>
      </c>
    </row>
    <row r="1768" spans="1:6" x14ac:dyDescent="0.25">
      <c r="A1768" t="s">
        <v>71</v>
      </c>
      <c r="B1768" t="s">
        <v>88</v>
      </c>
      <c r="C1768" t="str">
        <f t="shared" si="27"/>
        <v>OMRVND</v>
      </c>
      <c r="D1768" t="s">
        <v>1858</v>
      </c>
      <c r="E1768">
        <v>1</v>
      </c>
      <c r="F1768">
        <v>1</v>
      </c>
    </row>
    <row r="1769" spans="1:6" x14ac:dyDescent="0.25">
      <c r="A1769" t="s">
        <v>71</v>
      </c>
      <c r="B1769" t="s">
        <v>89</v>
      </c>
      <c r="C1769" t="str">
        <f t="shared" si="27"/>
        <v>OMRZAR</v>
      </c>
      <c r="D1769" t="s">
        <v>1859</v>
      </c>
      <c r="E1769">
        <v>1</v>
      </c>
      <c r="F1769">
        <v>1</v>
      </c>
    </row>
    <row r="1770" spans="1:6" x14ac:dyDescent="0.25">
      <c r="A1770" t="s">
        <v>72</v>
      </c>
      <c r="B1770" t="s">
        <v>41</v>
      </c>
      <c r="C1770" t="str">
        <f t="shared" si="27"/>
        <v>PENAED</v>
      </c>
      <c r="D1770" t="s">
        <v>1860</v>
      </c>
      <c r="E1770">
        <v>1</v>
      </c>
      <c r="F1770">
        <v>1</v>
      </c>
    </row>
    <row r="1771" spans="1:6" x14ac:dyDescent="0.25">
      <c r="A1771" t="s">
        <v>72</v>
      </c>
      <c r="B1771" t="s">
        <v>42</v>
      </c>
      <c r="C1771" t="str">
        <f t="shared" si="27"/>
        <v>PENARS</v>
      </c>
      <c r="D1771" t="s">
        <v>1861</v>
      </c>
      <c r="E1771">
        <v>1</v>
      </c>
      <c r="F1771">
        <v>1</v>
      </c>
    </row>
    <row r="1772" spans="1:6" x14ac:dyDescent="0.25">
      <c r="A1772" t="s">
        <v>72</v>
      </c>
      <c r="B1772" t="s">
        <v>43</v>
      </c>
      <c r="C1772" t="str">
        <f t="shared" si="27"/>
        <v>PENAUD</v>
      </c>
      <c r="D1772" t="s">
        <v>1862</v>
      </c>
      <c r="E1772">
        <v>1</v>
      </c>
      <c r="F1772">
        <v>1</v>
      </c>
    </row>
    <row r="1773" spans="1:6" x14ac:dyDescent="0.25">
      <c r="A1773" t="s">
        <v>72</v>
      </c>
      <c r="B1773" t="s">
        <v>44</v>
      </c>
      <c r="C1773" t="str">
        <f t="shared" si="27"/>
        <v>PENBGN</v>
      </c>
      <c r="D1773" t="s">
        <v>1863</v>
      </c>
      <c r="E1773">
        <v>1</v>
      </c>
      <c r="F1773">
        <v>1</v>
      </c>
    </row>
    <row r="1774" spans="1:6" x14ac:dyDescent="0.25">
      <c r="A1774" t="s">
        <v>72</v>
      </c>
      <c r="B1774" t="s">
        <v>45</v>
      </c>
      <c r="C1774" t="str">
        <f t="shared" si="27"/>
        <v>PENBOB</v>
      </c>
      <c r="D1774" t="s">
        <v>1864</v>
      </c>
      <c r="E1774">
        <v>1</v>
      </c>
      <c r="F1774">
        <v>1</v>
      </c>
    </row>
    <row r="1775" spans="1:6" x14ac:dyDescent="0.25">
      <c r="A1775" t="s">
        <v>72</v>
      </c>
      <c r="B1775" t="s">
        <v>46</v>
      </c>
      <c r="C1775" t="str">
        <f t="shared" si="27"/>
        <v>PENBRL</v>
      </c>
      <c r="D1775" t="s">
        <v>1865</v>
      </c>
      <c r="E1775">
        <v>1</v>
      </c>
      <c r="F1775">
        <v>1</v>
      </c>
    </row>
    <row r="1776" spans="1:6" x14ac:dyDescent="0.25">
      <c r="A1776" t="s">
        <v>72</v>
      </c>
      <c r="B1776" t="s">
        <v>47</v>
      </c>
      <c r="C1776" t="str">
        <f t="shared" si="27"/>
        <v>PENCAD</v>
      </c>
      <c r="D1776" t="s">
        <v>1866</v>
      </c>
      <c r="E1776">
        <v>1</v>
      </c>
      <c r="F1776">
        <v>1</v>
      </c>
    </row>
    <row r="1777" spans="1:6" x14ac:dyDescent="0.25">
      <c r="A1777" t="s">
        <v>72</v>
      </c>
      <c r="B1777" t="s">
        <v>48</v>
      </c>
      <c r="C1777" t="str">
        <f t="shared" si="27"/>
        <v>PENCHF</v>
      </c>
      <c r="D1777" t="s">
        <v>1867</v>
      </c>
      <c r="E1777">
        <v>1</v>
      </c>
      <c r="F1777">
        <v>1</v>
      </c>
    </row>
    <row r="1778" spans="1:6" x14ac:dyDescent="0.25">
      <c r="A1778" t="s">
        <v>72</v>
      </c>
      <c r="B1778" t="s">
        <v>49</v>
      </c>
      <c r="C1778" t="str">
        <f t="shared" si="27"/>
        <v>PENCLP</v>
      </c>
      <c r="D1778" t="s">
        <v>1868</v>
      </c>
      <c r="E1778">
        <v>1</v>
      </c>
      <c r="F1778">
        <v>1</v>
      </c>
    </row>
    <row r="1779" spans="1:6" x14ac:dyDescent="0.25">
      <c r="A1779" t="s">
        <v>72</v>
      </c>
      <c r="B1779" t="s">
        <v>50</v>
      </c>
      <c r="C1779" t="str">
        <f t="shared" si="27"/>
        <v>PENCNY</v>
      </c>
      <c r="D1779" t="s">
        <v>1869</v>
      </c>
      <c r="E1779">
        <v>1</v>
      </c>
      <c r="F1779">
        <v>1</v>
      </c>
    </row>
    <row r="1780" spans="1:6" x14ac:dyDescent="0.25">
      <c r="A1780" t="s">
        <v>72</v>
      </c>
      <c r="B1780" t="s">
        <v>51</v>
      </c>
      <c r="C1780" t="str">
        <f t="shared" si="27"/>
        <v>PENCOP</v>
      </c>
      <c r="D1780" t="s">
        <v>1870</v>
      </c>
      <c r="E1780">
        <v>1</v>
      </c>
      <c r="F1780">
        <v>1</v>
      </c>
    </row>
    <row r="1781" spans="1:6" x14ac:dyDescent="0.25">
      <c r="A1781" t="s">
        <v>72</v>
      </c>
      <c r="B1781" t="s">
        <v>52</v>
      </c>
      <c r="C1781" t="str">
        <f t="shared" si="27"/>
        <v>PENCZK</v>
      </c>
      <c r="D1781" t="s">
        <v>1871</v>
      </c>
      <c r="E1781">
        <v>1</v>
      </c>
      <c r="F1781">
        <v>1</v>
      </c>
    </row>
    <row r="1782" spans="1:6" x14ac:dyDescent="0.25">
      <c r="A1782" t="s">
        <v>72</v>
      </c>
      <c r="B1782" t="s">
        <v>53</v>
      </c>
      <c r="C1782" t="str">
        <f t="shared" si="27"/>
        <v>PENDKK</v>
      </c>
      <c r="D1782" t="s">
        <v>1872</v>
      </c>
      <c r="E1782">
        <v>1</v>
      </c>
      <c r="F1782">
        <v>1</v>
      </c>
    </row>
    <row r="1783" spans="1:6" x14ac:dyDescent="0.25">
      <c r="A1783" t="s">
        <v>72</v>
      </c>
      <c r="B1783" t="s">
        <v>54</v>
      </c>
      <c r="C1783" t="str">
        <f t="shared" si="27"/>
        <v>PENDOP</v>
      </c>
      <c r="D1783" t="s">
        <v>1873</v>
      </c>
      <c r="E1783">
        <v>1</v>
      </c>
      <c r="F1783">
        <v>1</v>
      </c>
    </row>
    <row r="1784" spans="1:6" x14ac:dyDescent="0.25">
      <c r="A1784" t="s">
        <v>72</v>
      </c>
      <c r="B1784" t="s">
        <v>36</v>
      </c>
      <c r="C1784" t="str">
        <f t="shared" si="27"/>
        <v>PENEUR</v>
      </c>
      <c r="D1784" t="s">
        <v>1874</v>
      </c>
      <c r="E1784">
        <v>1</v>
      </c>
      <c r="F1784">
        <v>1</v>
      </c>
    </row>
    <row r="1785" spans="1:6" x14ac:dyDescent="0.25">
      <c r="A1785" t="s">
        <v>72</v>
      </c>
      <c r="B1785" t="s">
        <v>35</v>
      </c>
      <c r="C1785" t="str">
        <f t="shared" si="27"/>
        <v>PENGBP</v>
      </c>
      <c r="D1785" t="s">
        <v>1875</v>
      </c>
      <c r="E1785">
        <v>1</v>
      </c>
      <c r="F1785">
        <v>1</v>
      </c>
    </row>
    <row r="1786" spans="1:6" x14ac:dyDescent="0.25">
      <c r="A1786" t="s">
        <v>72</v>
      </c>
      <c r="B1786" t="s">
        <v>55</v>
      </c>
      <c r="C1786" t="str">
        <f t="shared" si="27"/>
        <v>PENGTQ</v>
      </c>
      <c r="D1786" t="s">
        <v>1876</v>
      </c>
      <c r="E1786">
        <v>1</v>
      </c>
      <c r="F1786">
        <v>1</v>
      </c>
    </row>
    <row r="1787" spans="1:6" x14ac:dyDescent="0.25">
      <c r="A1787" t="s">
        <v>72</v>
      </c>
      <c r="B1787" t="s">
        <v>56</v>
      </c>
      <c r="C1787" t="str">
        <f t="shared" si="27"/>
        <v>PENHKD</v>
      </c>
      <c r="D1787" t="s">
        <v>1877</v>
      </c>
      <c r="E1787">
        <v>1</v>
      </c>
      <c r="F1787">
        <v>1</v>
      </c>
    </row>
    <row r="1788" spans="1:6" x14ac:dyDescent="0.25">
      <c r="A1788" t="s">
        <v>72</v>
      </c>
      <c r="B1788" t="s">
        <v>57</v>
      </c>
      <c r="C1788" t="str">
        <f t="shared" si="27"/>
        <v>PENHNL</v>
      </c>
      <c r="D1788" t="s">
        <v>1878</v>
      </c>
      <c r="E1788">
        <v>1</v>
      </c>
      <c r="F1788">
        <v>1</v>
      </c>
    </row>
    <row r="1789" spans="1:6" x14ac:dyDescent="0.25">
      <c r="A1789" t="s">
        <v>72</v>
      </c>
      <c r="B1789" t="s">
        <v>58</v>
      </c>
      <c r="C1789" t="str">
        <f t="shared" si="27"/>
        <v>PENHRK</v>
      </c>
      <c r="D1789" t="s">
        <v>1879</v>
      </c>
      <c r="E1789">
        <v>1</v>
      </c>
      <c r="F1789">
        <v>1</v>
      </c>
    </row>
    <row r="1790" spans="1:6" x14ac:dyDescent="0.25">
      <c r="A1790" t="s">
        <v>72</v>
      </c>
      <c r="B1790" t="s">
        <v>59</v>
      </c>
      <c r="C1790" t="str">
        <f t="shared" si="27"/>
        <v>PENHUF</v>
      </c>
      <c r="D1790" t="s">
        <v>1880</v>
      </c>
      <c r="E1790">
        <v>1</v>
      </c>
      <c r="F1790">
        <v>1</v>
      </c>
    </row>
    <row r="1791" spans="1:6" x14ac:dyDescent="0.25">
      <c r="A1791" t="s">
        <v>72</v>
      </c>
      <c r="B1791" t="s">
        <v>60</v>
      </c>
      <c r="C1791" t="str">
        <f t="shared" si="27"/>
        <v>PENIDR</v>
      </c>
      <c r="D1791" t="s">
        <v>1881</v>
      </c>
      <c r="E1791">
        <v>1</v>
      </c>
      <c r="F1791">
        <v>1</v>
      </c>
    </row>
    <row r="1792" spans="1:6" x14ac:dyDescent="0.25">
      <c r="A1792" t="s">
        <v>72</v>
      </c>
      <c r="B1792" t="s">
        <v>37</v>
      </c>
      <c r="C1792" t="str">
        <f t="shared" si="27"/>
        <v>PENINR</v>
      </c>
      <c r="D1792" t="s">
        <v>1882</v>
      </c>
      <c r="E1792">
        <v>1</v>
      </c>
      <c r="F1792">
        <v>1</v>
      </c>
    </row>
    <row r="1793" spans="1:6" x14ac:dyDescent="0.25">
      <c r="A1793" t="s">
        <v>72</v>
      </c>
      <c r="B1793" t="s">
        <v>61</v>
      </c>
      <c r="C1793" t="str">
        <f t="shared" si="27"/>
        <v>PENJPY</v>
      </c>
      <c r="D1793" t="s">
        <v>1883</v>
      </c>
      <c r="E1793">
        <v>1</v>
      </c>
      <c r="F1793">
        <v>1</v>
      </c>
    </row>
    <row r="1794" spans="1:6" x14ac:dyDescent="0.25">
      <c r="A1794" t="s">
        <v>72</v>
      </c>
      <c r="B1794" t="s">
        <v>62</v>
      </c>
      <c r="C1794" t="str">
        <f t="shared" si="27"/>
        <v>PENKRW</v>
      </c>
      <c r="D1794" t="s">
        <v>1884</v>
      </c>
      <c r="E1794">
        <v>1</v>
      </c>
      <c r="F1794">
        <v>1</v>
      </c>
    </row>
    <row r="1795" spans="1:6" x14ac:dyDescent="0.25">
      <c r="A1795" t="s">
        <v>72</v>
      </c>
      <c r="B1795" t="s">
        <v>63</v>
      </c>
      <c r="C1795" t="str">
        <f t="shared" ref="C1795:C1858" si="28">A1795&amp;B1795</f>
        <v>PENLTL</v>
      </c>
      <c r="D1795" t="s">
        <v>1885</v>
      </c>
      <c r="E1795">
        <v>1</v>
      </c>
      <c r="F1795">
        <v>1</v>
      </c>
    </row>
    <row r="1796" spans="1:6" x14ac:dyDescent="0.25">
      <c r="A1796" t="s">
        <v>72</v>
      </c>
      <c r="B1796" t="s">
        <v>64</v>
      </c>
      <c r="C1796" t="str">
        <f t="shared" si="28"/>
        <v>PENLVL</v>
      </c>
      <c r="D1796" t="s">
        <v>1886</v>
      </c>
      <c r="E1796">
        <v>1</v>
      </c>
      <c r="F1796">
        <v>1</v>
      </c>
    </row>
    <row r="1797" spans="1:6" x14ac:dyDescent="0.25">
      <c r="A1797" t="s">
        <v>72</v>
      </c>
      <c r="B1797" t="s">
        <v>65</v>
      </c>
      <c r="C1797" t="str">
        <f t="shared" si="28"/>
        <v>PENMAD</v>
      </c>
      <c r="D1797" t="s">
        <v>1887</v>
      </c>
      <c r="E1797">
        <v>1</v>
      </c>
      <c r="F1797">
        <v>1</v>
      </c>
    </row>
    <row r="1798" spans="1:6" x14ac:dyDescent="0.25">
      <c r="A1798" t="s">
        <v>72</v>
      </c>
      <c r="B1798" t="s">
        <v>66</v>
      </c>
      <c r="C1798" t="str">
        <f t="shared" si="28"/>
        <v>PENMXN</v>
      </c>
      <c r="D1798" t="s">
        <v>1888</v>
      </c>
      <c r="E1798">
        <v>1</v>
      </c>
      <c r="F1798">
        <v>1</v>
      </c>
    </row>
    <row r="1799" spans="1:6" x14ac:dyDescent="0.25">
      <c r="A1799" t="s">
        <v>72</v>
      </c>
      <c r="B1799" t="s">
        <v>67</v>
      </c>
      <c r="C1799" t="str">
        <f t="shared" si="28"/>
        <v>PENMYR</v>
      </c>
      <c r="D1799" t="s">
        <v>1889</v>
      </c>
      <c r="E1799">
        <v>1</v>
      </c>
      <c r="F1799">
        <v>1</v>
      </c>
    </row>
    <row r="1800" spans="1:6" x14ac:dyDescent="0.25">
      <c r="A1800" t="s">
        <v>72</v>
      </c>
      <c r="B1800" t="s">
        <v>68</v>
      </c>
      <c r="C1800" t="str">
        <f t="shared" si="28"/>
        <v>PENNIO</v>
      </c>
      <c r="D1800" t="s">
        <v>1890</v>
      </c>
      <c r="E1800">
        <v>1</v>
      </c>
      <c r="F1800">
        <v>1</v>
      </c>
    </row>
    <row r="1801" spans="1:6" x14ac:dyDescent="0.25">
      <c r="A1801" t="s">
        <v>72</v>
      </c>
      <c r="B1801" t="s">
        <v>69</v>
      </c>
      <c r="C1801" t="str">
        <f t="shared" si="28"/>
        <v>PENNOK</v>
      </c>
      <c r="D1801" t="s">
        <v>1891</v>
      </c>
      <c r="E1801">
        <v>1</v>
      </c>
      <c r="F1801">
        <v>1</v>
      </c>
    </row>
    <row r="1802" spans="1:6" x14ac:dyDescent="0.25">
      <c r="A1802" t="s">
        <v>72</v>
      </c>
      <c r="B1802" t="s">
        <v>70</v>
      </c>
      <c r="C1802" t="str">
        <f t="shared" si="28"/>
        <v>PENNZD</v>
      </c>
      <c r="D1802" t="s">
        <v>1892</v>
      </c>
      <c r="E1802">
        <v>1</v>
      </c>
      <c r="F1802">
        <v>1</v>
      </c>
    </row>
    <row r="1803" spans="1:6" x14ac:dyDescent="0.25">
      <c r="A1803" t="s">
        <v>72</v>
      </c>
      <c r="B1803" t="s">
        <v>71</v>
      </c>
      <c r="C1803" t="str">
        <f t="shared" si="28"/>
        <v>PENOMR</v>
      </c>
      <c r="D1803" t="s">
        <v>1893</v>
      </c>
      <c r="E1803">
        <v>1</v>
      </c>
      <c r="F1803">
        <v>1</v>
      </c>
    </row>
    <row r="1804" spans="1:6" x14ac:dyDescent="0.25">
      <c r="A1804" t="s">
        <v>72</v>
      </c>
      <c r="B1804" t="s">
        <v>72</v>
      </c>
      <c r="C1804" t="str">
        <f t="shared" si="28"/>
        <v>PENPEN</v>
      </c>
      <c r="D1804" t="s">
        <v>1894</v>
      </c>
      <c r="E1804">
        <v>1</v>
      </c>
      <c r="F1804">
        <v>1</v>
      </c>
    </row>
    <row r="1805" spans="1:6" x14ac:dyDescent="0.25">
      <c r="A1805" t="s">
        <v>72</v>
      </c>
      <c r="B1805" t="s">
        <v>73</v>
      </c>
      <c r="C1805" t="str">
        <f t="shared" si="28"/>
        <v>PENPHP</v>
      </c>
      <c r="D1805" t="s">
        <v>1895</v>
      </c>
      <c r="E1805">
        <v>1</v>
      </c>
      <c r="F1805">
        <v>1</v>
      </c>
    </row>
    <row r="1806" spans="1:6" x14ac:dyDescent="0.25">
      <c r="A1806" t="s">
        <v>72</v>
      </c>
      <c r="B1806" t="s">
        <v>74</v>
      </c>
      <c r="C1806" t="str">
        <f t="shared" si="28"/>
        <v>PENPLN</v>
      </c>
      <c r="D1806" t="s">
        <v>1896</v>
      </c>
      <c r="E1806">
        <v>1</v>
      </c>
      <c r="F1806">
        <v>1</v>
      </c>
    </row>
    <row r="1807" spans="1:6" x14ac:dyDescent="0.25">
      <c r="A1807" t="s">
        <v>72</v>
      </c>
      <c r="B1807" t="s">
        <v>75</v>
      </c>
      <c r="C1807" t="str">
        <f t="shared" si="28"/>
        <v>PENQAR</v>
      </c>
      <c r="D1807" t="s">
        <v>1897</v>
      </c>
      <c r="E1807">
        <v>1</v>
      </c>
      <c r="F1807">
        <v>1</v>
      </c>
    </row>
    <row r="1808" spans="1:6" x14ac:dyDescent="0.25">
      <c r="A1808" t="s">
        <v>72</v>
      </c>
      <c r="B1808" t="s">
        <v>76</v>
      </c>
      <c r="C1808" t="str">
        <f t="shared" si="28"/>
        <v>PENRON</v>
      </c>
      <c r="D1808" t="s">
        <v>1898</v>
      </c>
      <c r="E1808">
        <v>1</v>
      </c>
      <c r="F1808">
        <v>1</v>
      </c>
    </row>
    <row r="1809" spans="1:6" x14ac:dyDescent="0.25">
      <c r="A1809" t="s">
        <v>72</v>
      </c>
      <c r="B1809" t="s">
        <v>77</v>
      </c>
      <c r="C1809" t="str">
        <f t="shared" si="28"/>
        <v>PENRUB</v>
      </c>
      <c r="D1809" t="s">
        <v>1899</v>
      </c>
      <c r="E1809">
        <v>1</v>
      </c>
      <c r="F1809">
        <v>1</v>
      </c>
    </row>
    <row r="1810" spans="1:6" x14ac:dyDescent="0.25">
      <c r="A1810" t="s">
        <v>72</v>
      </c>
      <c r="B1810" t="s">
        <v>78</v>
      </c>
      <c r="C1810" t="str">
        <f t="shared" si="28"/>
        <v>PENSAR</v>
      </c>
      <c r="D1810" t="s">
        <v>1900</v>
      </c>
      <c r="E1810">
        <v>1</v>
      </c>
      <c r="F1810">
        <v>1</v>
      </c>
    </row>
    <row r="1811" spans="1:6" x14ac:dyDescent="0.25">
      <c r="A1811" t="s">
        <v>72</v>
      </c>
      <c r="B1811" t="s">
        <v>79</v>
      </c>
      <c r="C1811" t="str">
        <f t="shared" si="28"/>
        <v>PENSEK</v>
      </c>
      <c r="D1811" t="s">
        <v>1901</v>
      </c>
      <c r="E1811">
        <v>1</v>
      </c>
      <c r="F1811">
        <v>1</v>
      </c>
    </row>
    <row r="1812" spans="1:6" x14ac:dyDescent="0.25">
      <c r="A1812" t="s">
        <v>72</v>
      </c>
      <c r="B1812" t="s">
        <v>80</v>
      </c>
      <c r="C1812" t="str">
        <f t="shared" si="28"/>
        <v>PENSGD</v>
      </c>
      <c r="D1812" t="s">
        <v>1902</v>
      </c>
      <c r="E1812">
        <v>1</v>
      </c>
      <c r="F1812">
        <v>1</v>
      </c>
    </row>
    <row r="1813" spans="1:6" x14ac:dyDescent="0.25">
      <c r="A1813" t="s">
        <v>72</v>
      </c>
      <c r="B1813" t="s">
        <v>81</v>
      </c>
      <c r="C1813" t="str">
        <f t="shared" si="28"/>
        <v>PENTHB</v>
      </c>
      <c r="D1813" t="s">
        <v>1903</v>
      </c>
      <c r="E1813">
        <v>1</v>
      </c>
      <c r="F1813">
        <v>1</v>
      </c>
    </row>
    <row r="1814" spans="1:6" x14ac:dyDescent="0.25">
      <c r="A1814" t="s">
        <v>72</v>
      </c>
      <c r="B1814" t="s">
        <v>82</v>
      </c>
      <c r="C1814" t="str">
        <f t="shared" si="28"/>
        <v>PENTND</v>
      </c>
      <c r="D1814" t="s">
        <v>1904</v>
      </c>
      <c r="E1814">
        <v>1</v>
      </c>
      <c r="F1814">
        <v>1</v>
      </c>
    </row>
    <row r="1815" spans="1:6" x14ac:dyDescent="0.25">
      <c r="A1815" t="s">
        <v>72</v>
      </c>
      <c r="B1815" t="s">
        <v>83</v>
      </c>
      <c r="C1815" t="str">
        <f t="shared" si="28"/>
        <v>PENTRY</v>
      </c>
      <c r="D1815" t="s">
        <v>1905</v>
      </c>
      <c r="E1815">
        <v>1</v>
      </c>
      <c r="F1815">
        <v>1</v>
      </c>
    </row>
    <row r="1816" spans="1:6" x14ac:dyDescent="0.25">
      <c r="A1816" t="s">
        <v>72</v>
      </c>
      <c r="B1816" t="s">
        <v>84</v>
      </c>
      <c r="C1816" t="str">
        <f t="shared" si="28"/>
        <v>PENTWD</v>
      </c>
      <c r="D1816" t="s">
        <v>1906</v>
      </c>
      <c r="E1816">
        <v>1</v>
      </c>
      <c r="F1816">
        <v>1</v>
      </c>
    </row>
    <row r="1817" spans="1:6" x14ac:dyDescent="0.25">
      <c r="A1817" t="s">
        <v>72</v>
      </c>
      <c r="B1817" t="s">
        <v>85</v>
      </c>
      <c r="C1817" t="str">
        <f t="shared" si="28"/>
        <v>PENUAH</v>
      </c>
      <c r="D1817" t="s">
        <v>1907</v>
      </c>
      <c r="E1817">
        <v>1</v>
      </c>
      <c r="F1817">
        <v>1</v>
      </c>
    </row>
    <row r="1818" spans="1:6" x14ac:dyDescent="0.25">
      <c r="A1818" t="s">
        <v>72</v>
      </c>
      <c r="B1818" t="s">
        <v>86</v>
      </c>
      <c r="C1818" t="str">
        <f t="shared" si="28"/>
        <v>PENUSD</v>
      </c>
      <c r="D1818" t="s">
        <v>1908</v>
      </c>
      <c r="E1818">
        <v>1</v>
      </c>
      <c r="F1818">
        <v>1</v>
      </c>
    </row>
    <row r="1819" spans="1:6" x14ac:dyDescent="0.25">
      <c r="A1819" t="s">
        <v>72</v>
      </c>
      <c r="B1819" t="s">
        <v>87</v>
      </c>
      <c r="C1819" t="str">
        <f t="shared" si="28"/>
        <v>PENUYU</v>
      </c>
      <c r="D1819" t="s">
        <v>1909</v>
      </c>
      <c r="E1819">
        <v>1</v>
      </c>
      <c r="F1819">
        <v>1</v>
      </c>
    </row>
    <row r="1820" spans="1:6" x14ac:dyDescent="0.25">
      <c r="A1820" t="s">
        <v>72</v>
      </c>
      <c r="B1820" t="s">
        <v>88</v>
      </c>
      <c r="C1820" t="str">
        <f t="shared" si="28"/>
        <v>PENVND</v>
      </c>
      <c r="D1820" t="s">
        <v>1910</v>
      </c>
      <c r="E1820">
        <v>1</v>
      </c>
      <c r="F1820">
        <v>1</v>
      </c>
    </row>
    <row r="1821" spans="1:6" x14ac:dyDescent="0.25">
      <c r="A1821" t="s">
        <v>72</v>
      </c>
      <c r="B1821" t="s">
        <v>89</v>
      </c>
      <c r="C1821" t="str">
        <f t="shared" si="28"/>
        <v>PENZAR</v>
      </c>
      <c r="D1821" t="s">
        <v>1911</v>
      </c>
      <c r="E1821">
        <v>1</v>
      </c>
      <c r="F1821">
        <v>1</v>
      </c>
    </row>
    <row r="1822" spans="1:6" x14ac:dyDescent="0.25">
      <c r="A1822" t="s">
        <v>73</v>
      </c>
      <c r="B1822" t="s">
        <v>41</v>
      </c>
      <c r="C1822" t="str">
        <f t="shared" si="28"/>
        <v>PHPAED</v>
      </c>
      <c r="D1822" t="s">
        <v>1912</v>
      </c>
      <c r="E1822">
        <v>1</v>
      </c>
      <c r="F1822">
        <v>1</v>
      </c>
    </row>
    <row r="1823" spans="1:6" x14ac:dyDescent="0.25">
      <c r="A1823" t="s">
        <v>73</v>
      </c>
      <c r="B1823" t="s">
        <v>42</v>
      </c>
      <c r="C1823" t="str">
        <f t="shared" si="28"/>
        <v>PHPARS</v>
      </c>
      <c r="D1823" t="s">
        <v>1913</v>
      </c>
      <c r="E1823">
        <v>1</v>
      </c>
      <c r="F1823">
        <v>1</v>
      </c>
    </row>
    <row r="1824" spans="1:6" x14ac:dyDescent="0.25">
      <c r="A1824" t="s">
        <v>73</v>
      </c>
      <c r="B1824" t="s">
        <v>43</v>
      </c>
      <c r="C1824" t="str">
        <f t="shared" si="28"/>
        <v>PHPAUD</v>
      </c>
      <c r="D1824" t="s">
        <v>1914</v>
      </c>
      <c r="E1824">
        <v>1</v>
      </c>
      <c r="F1824">
        <v>1</v>
      </c>
    </row>
    <row r="1825" spans="1:6" x14ac:dyDescent="0.25">
      <c r="A1825" t="s">
        <v>73</v>
      </c>
      <c r="B1825" t="s">
        <v>44</v>
      </c>
      <c r="C1825" t="str">
        <f t="shared" si="28"/>
        <v>PHPBGN</v>
      </c>
      <c r="D1825" t="s">
        <v>1915</v>
      </c>
      <c r="E1825">
        <v>1</v>
      </c>
      <c r="F1825">
        <v>1</v>
      </c>
    </row>
    <row r="1826" spans="1:6" x14ac:dyDescent="0.25">
      <c r="A1826" t="s">
        <v>73</v>
      </c>
      <c r="B1826" t="s">
        <v>45</v>
      </c>
      <c r="C1826" t="str">
        <f t="shared" si="28"/>
        <v>PHPBOB</v>
      </c>
      <c r="D1826" t="s">
        <v>1916</v>
      </c>
      <c r="E1826">
        <v>1</v>
      </c>
      <c r="F1826">
        <v>1</v>
      </c>
    </row>
    <row r="1827" spans="1:6" x14ac:dyDescent="0.25">
      <c r="A1827" t="s">
        <v>73</v>
      </c>
      <c r="B1827" t="s">
        <v>46</v>
      </c>
      <c r="C1827" t="str">
        <f t="shared" si="28"/>
        <v>PHPBRL</v>
      </c>
      <c r="D1827" t="s">
        <v>1917</v>
      </c>
      <c r="E1827">
        <v>1</v>
      </c>
      <c r="F1827">
        <v>1</v>
      </c>
    </row>
    <row r="1828" spans="1:6" x14ac:dyDescent="0.25">
      <c r="A1828" t="s">
        <v>73</v>
      </c>
      <c r="B1828" t="s">
        <v>47</v>
      </c>
      <c r="C1828" t="str">
        <f t="shared" si="28"/>
        <v>PHPCAD</v>
      </c>
      <c r="D1828" t="s">
        <v>1918</v>
      </c>
      <c r="E1828">
        <v>1</v>
      </c>
      <c r="F1828">
        <v>1</v>
      </c>
    </row>
    <row r="1829" spans="1:6" x14ac:dyDescent="0.25">
      <c r="A1829" t="s">
        <v>73</v>
      </c>
      <c r="B1829" t="s">
        <v>48</v>
      </c>
      <c r="C1829" t="str">
        <f t="shared" si="28"/>
        <v>PHPCHF</v>
      </c>
      <c r="D1829" t="s">
        <v>1919</v>
      </c>
      <c r="E1829">
        <v>1</v>
      </c>
      <c r="F1829">
        <v>1</v>
      </c>
    </row>
    <row r="1830" spans="1:6" x14ac:dyDescent="0.25">
      <c r="A1830" t="s">
        <v>73</v>
      </c>
      <c r="B1830" t="s">
        <v>49</v>
      </c>
      <c r="C1830" t="str">
        <f t="shared" si="28"/>
        <v>PHPCLP</v>
      </c>
      <c r="D1830" t="s">
        <v>1920</v>
      </c>
      <c r="E1830">
        <v>1</v>
      </c>
      <c r="F1830">
        <v>1</v>
      </c>
    </row>
    <row r="1831" spans="1:6" x14ac:dyDescent="0.25">
      <c r="A1831" t="s">
        <v>73</v>
      </c>
      <c r="B1831" t="s">
        <v>50</v>
      </c>
      <c r="C1831" t="str">
        <f t="shared" si="28"/>
        <v>PHPCNY</v>
      </c>
      <c r="D1831" t="s">
        <v>1921</v>
      </c>
      <c r="E1831">
        <v>1</v>
      </c>
      <c r="F1831">
        <v>1</v>
      </c>
    </row>
    <row r="1832" spans="1:6" x14ac:dyDescent="0.25">
      <c r="A1832" t="s">
        <v>73</v>
      </c>
      <c r="B1832" t="s">
        <v>51</v>
      </c>
      <c r="C1832" t="str">
        <f t="shared" si="28"/>
        <v>PHPCOP</v>
      </c>
      <c r="D1832" t="s">
        <v>1922</v>
      </c>
      <c r="E1832">
        <v>1</v>
      </c>
      <c r="F1832">
        <v>1</v>
      </c>
    </row>
    <row r="1833" spans="1:6" x14ac:dyDescent="0.25">
      <c r="A1833" t="s">
        <v>73</v>
      </c>
      <c r="B1833" t="s">
        <v>52</v>
      </c>
      <c r="C1833" t="str">
        <f t="shared" si="28"/>
        <v>PHPCZK</v>
      </c>
      <c r="D1833" t="s">
        <v>1923</v>
      </c>
      <c r="E1833">
        <v>1</v>
      </c>
      <c r="F1833">
        <v>1</v>
      </c>
    </row>
    <row r="1834" spans="1:6" x14ac:dyDescent="0.25">
      <c r="A1834" t="s">
        <v>73</v>
      </c>
      <c r="B1834" t="s">
        <v>53</v>
      </c>
      <c r="C1834" t="str">
        <f t="shared" si="28"/>
        <v>PHPDKK</v>
      </c>
      <c r="D1834" t="s">
        <v>1924</v>
      </c>
      <c r="E1834">
        <v>1</v>
      </c>
      <c r="F1834">
        <v>1</v>
      </c>
    </row>
    <row r="1835" spans="1:6" x14ac:dyDescent="0.25">
      <c r="A1835" t="s">
        <v>73</v>
      </c>
      <c r="B1835" t="s">
        <v>54</v>
      </c>
      <c r="C1835" t="str">
        <f t="shared" si="28"/>
        <v>PHPDOP</v>
      </c>
      <c r="D1835" t="s">
        <v>1925</v>
      </c>
      <c r="E1835">
        <v>1</v>
      </c>
      <c r="F1835">
        <v>1</v>
      </c>
    </row>
    <row r="1836" spans="1:6" x14ac:dyDescent="0.25">
      <c r="A1836" t="s">
        <v>73</v>
      </c>
      <c r="B1836" t="s">
        <v>36</v>
      </c>
      <c r="C1836" t="str">
        <f t="shared" si="28"/>
        <v>PHPEUR</v>
      </c>
      <c r="D1836" t="s">
        <v>1926</v>
      </c>
      <c r="E1836">
        <v>1</v>
      </c>
      <c r="F1836">
        <v>1</v>
      </c>
    </row>
    <row r="1837" spans="1:6" x14ac:dyDescent="0.25">
      <c r="A1837" t="s">
        <v>73</v>
      </c>
      <c r="B1837" t="s">
        <v>35</v>
      </c>
      <c r="C1837" t="str">
        <f t="shared" si="28"/>
        <v>PHPGBP</v>
      </c>
      <c r="D1837" t="s">
        <v>1927</v>
      </c>
      <c r="E1837">
        <v>1</v>
      </c>
      <c r="F1837">
        <v>1</v>
      </c>
    </row>
    <row r="1838" spans="1:6" x14ac:dyDescent="0.25">
      <c r="A1838" t="s">
        <v>73</v>
      </c>
      <c r="B1838" t="s">
        <v>55</v>
      </c>
      <c r="C1838" t="str">
        <f t="shared" si="28"/>
        <v>PHPGTQ</v>
      </c>
      <c r="D1838" t="s">
        <v>1928</v>
      </c>
      <c r="E1838">
        <v>1</v>
      </c>
      <c r="F1838">
        <v>1</v>
      </c>
    </row>
    <row r="1839" spans="1:6" x14ac:dyDescent="0.25">
      <c r="A1839" t="s">
        <v>73</v>
      </c>
      <c r="B1839" t="s">
        <v>56</v>
      </c>
      <c r="C1839" t="str">
        <f t="shared" si="28"/>
        <v>PHPHKD</v>
      </c>
      <c r="D1839" t="s">
        <v>1929</v>
      </c>
      <c r="E1839">
        <v>1</v>
      </c>
      <c r="F1839">
        <v>1</v>
      </c>
    </row>
    <row r="1840" spans="1:6" x14ac:dyDescent="0.25">
      <c r="A1840" t="s">
        <v>73</v>
      </c>
      <c r="B1840" t="s">
        <v>57</v>
      </c>
      <c r="C1840" t="str">
        <f t="shared" si="28"/>
        <v>PHPHNL</v>
      </c>
      <c r="D1840" t="s">
        <v>1930</v>
      </c>
      <c r="E1840">
        <v>1</v>
      </c>
      <c r="F1840">
        <v>1</v>
      </c>
    </row>
    <row r="1841" spans="1:6" x14ac:dyDescent="0.25">
      <c r="A1841" t="s">
        <v>73</v>
      </c>
      <c r="B1841" t="s">
        <v>58</v>
      </c>
      <c r="C1841" t="str">
        <f t="shared" si="28"/>
        <v>PHPHRK</v>
      </c>
      <c r="D1841" t="s">
        <v>1931</v>
      </c>
      <c r="E1841">
        <v>1</v>
      </c>
      <c r="F1841">
        <v>1</v>
      </c>
    </row>
    <row r="1842" spans="1:6" x14ac:dyDescent="0.25">
      <c r="A1842" t="s">
        <v>73</v>
      </c>
      <c r="B1842" t="s">
        <v>59</v>
      </c>
      <c r="C1842" t="str">
        <f t="shared" si="28"/>
        <v>PHPHUF</v>
      </c>
      <c r="D1842" t="s">
        <v>1932</v>
      </c>
      <c r="E1842">
        <v>1</v>
      </c>
      <c r="F1842">
        <v>1</v>
      </c>
    </row>
    <row r="1843" spans="1:6" x14ac:dyDescent="0.25">
      <c r="A1843" t="s">
        <v>73</v>
      </c>
      <c r="B1843" t="s">
        <v>60</v>
      </c>
      <c r="C1843" t="str">
        <f t="shared" si="28"/>
        <v>PHPIDR</v>
      </c>
      <c r="D1843" t="s">
        <v>1933</v>
      </c>
      <c r="E1843">
        <v>1</v>
      </c>
      <c r="F1843">
        <v>1</v>
      </c>
    </row>
    <row r="1844" spans="1:6" x14ac:dyDescent="0.25">
      <c r="A1844" t="s">
        <v>73</v>
      </c>
      <c r="B1844" t="s">
        <v>37</v>
      </c>
      <c r="C1844" t="str">
        <f t="shared" si="28"/>
        <v>PHPINR</v>
      </c>
      <c r="D1844" t="s">
        <v>1934</v>
      </c>
      <c r="E1844">
        <v>1</v>
      </c>
      <c r="F1844">
        <v>1</v>
      </c>
    </row>
    <row r="1845" spans="1:6" x14ac:dyDescent="0.25">
      <c r="A1845" t="s">
        <v>73</v>
      </c>
      <c r="B1845" t="s">
        <v>61</v>
      </c>
      <c r="C1845" t="str">
        <f t="shared" si="28"/>
        <v>PHPJPY</v>
      </c>
      <c r="D1845" t="s">
        <v>1935</v>
      </c>
      <c r="E1845">
        <v>1</v>
      </c>
      <c r="F1845">
        <v>1</v>
      </c>
    </row>
    <row r="1846" spans="1:6" x14ac:dyDescent="0.25">
      <c r="A1846" t="s">
        <v>73</v>
      </c>
      <c r="B1846" t="s">
        <v>62</v>
      </c>
      <c r="C1846" t="str">
        <f t="shared" si="28"/>
        <v>PHPKRW</v>
      </c>
      <c r="D1846" t="s">
        <v>1936</v>
      </c>
      <c r="E1846">
        <v>1</v>
      </c>
      <c r="F1846">
        <v>1</v>
      </c>
    </row>
    <row r="1847" spans="1:6" x14ac:dyDescent="0.25">
      <c r="A1847" t="s">
        <v>73</v>
      </c>
      <c r="B1847" t="s">
        <v>63</v>
      </c>
      <c r="C1847" t="str">
        <f t="shared" si="28"/>
        <v>PHPLTL</v>
      </c>
      <c r="D1847" t="s">
        <v>1937</v>
      </c>
      <c r="E1847">
        <v>1</v>
      </c>
      <c r="F1847">
        <v>1</v>
      </c>
    </row>
    <row r="1848" spans="1:6" x14ac:dyDescent="0.25">
      <c r="A1848" t="s">
        <v>73</v>
      </c>
      <c r="B1848" t="s">
        <v>64</v>
      </c>
      <c r="C1848" t="str">
        <f t="shared" si="28"/>
        <v>PHPLVL</v>
      </c>
      <c r="D1848" t="s">
        <v>1938</v>
      </c>
      <c r="E1848">
        <v>1</v>
      </c>
      <c r="F1848">
        <v>1</v>
      </c>
    </row>
    <row r="1849" spans="1:6" x14ac:dyDescent="0.25">
      <c r="A1849" t="s">
        <v>73</v>
      </c>
      <c r="B1849" t="s">
        <v>65</v>
      </c>
      <c r="C1849" t="str">
        <f t="shared" si="28"/>
        <v>PHPMAD</v>
      </c>
      <c r="D1849" t="s">
        <v>1939</v>
      </c>
      <c r="E1849">
        <v>1</v>
      </c>
      <c r="F1849">
        <v>1</v>
      </c>
    </row>
    <row r="1850" spans="1:6" x14ac:dyDescent="0.25">
      <c r="A1850" t="s">
        <v>73</v>
      </c>
      <c r="B1850" t="s">
        <v>66</v>
      </c>
      <c r="C1850" t="str">
        <f t="shared" si="28"/>
        <v>PHPMXN</v>
      </c>
      <c r="D1850" t="s">
        <v>1940</v>
      </c>
      <c r="E1850">
        <v>1</v>
      </c>
      <c r="F1850">
        <v>1</v>
      </c>
    </row>
    <row r="1851" spans="1:6" x14ac:dyDescent="0.25">
      <c r="A1851" t="s">
        <v>73</v>
      </c>
      <c r="B1851" t="s">
        <v>67</v>
      </c>
      <c r="C1851" t="str">
        <f t="shared" si="28"/>
        <v>PHPMYR</v>
      </c>
      <c r="D1851" t="s">
        <v>1941</v>
      </c>
      <c r="E1851">
        <v>1</v>
      </c>
      <c r="F1851">
        <v>1</v>
      </c>
    </row>
    <row r="1852" spans="1:6" x14ac:dyDescent="0.25">
      <c r="A1852" t="s">
        <v>73</v>
      </c>
      <c r="B1852" t="s">
        <v>68</v>
      </c>
      <c r="C1852" t="str">
        <f t="shared" si="28"/>
        <v>PHPNIO</v>
      </c>
      <c r="D1852" t="s">
        <v>1942</v>
      </c>
      <c r="E1852">
        <v>1</v>
      </c>
      <c r="F1852">
        <v>1</v>
      </c>
    </row>
    <row r="1853" spans="1:6" x14ac:dyDescent="0.25">
      <c r="A1853" t="s">
        <v>73</v>
      </c>
      <c r="B1853" t="s">
        <v>69</v>
      </c>
      <c r="C1853" t="str">
        <f t="shared" si="28"/>
        <v>PHPNOK</v>
      </c>
      <c r="D1853" t="s">
        <v>1943</v>
      </c>
      <c r="E1853">
        <v>1</v>
      </c>
      <c r="F1853">
        <v>1</v>
      </c>
    </row>
    <row r="1854" spans="1:6" x14ac:dyDescent="0.25">
      <c r="A1854" t="s">
        <v>73</v>
      </c>
      <c r="B1854" t="s">
        <v>70</v>
      </c>
      <c r="C1854" t="str">
        <f t="shared" si="28"/>
        <v>PHPNZD</v>
      </c>
      <c r="D1854" t="s">
        <v>1944</v>
      </c>
      <c r="E1854">
        <v>1</v>
      </c>
      <c r="F1854">
        <v>1</v>
      </c>
    </row>
    <row r="1855" spans="1:6" x14ac:dyDescent="0.25">
      <c r="A1855" t="s">
        <v>73</v>
      </c>
      <c r="B1855" t="s">
        <v>71</v>
      </c>
      <c r="C1855" t="str">
        <f t="shared" si="28"/>
        <v>PHPOMR</v>
      </c>
      <c r="D1855" t="s">
        <v>1945</v>
      </c>
      <c r="E1855">
        <v>1</v>
      </c>
      <c r="F1855">
        <v>1</v>
      </c>
    </row>
    <row r="1856" spans="1:6" x14ac:dyDescent="0.25">
      <c r="A1856" t="s">
        <v>73</v>
      </c>
      <c r="B1856" t="s">
        <v>72</v>
      </c>
      <c r="C1856" t="str">
        <f t="shared" si="28"/>
        <v>PHPPEN</v>
      </c>
      <c r="D1856" t="s">
        <v>1946</v>
      </c>
      <c r="E1856">
        <v>1</v>
      </c>
      <c r="F1856">
        <v>1</v>
      </c>
    </row>
    <row r="1857" spans="1:6" x14ac:dyDescent="0.25">
      <c r="A1857" t="s">
        <v>73</v>
      </c>
      <c r="B1857" t="s">
        <v>73</v>
      </c>
      <c r="C1857" t="str">
        <f t="shared" si="28"/>
        <v>PHPPHP</v>
      </c>
      <c r="D1857" t="s">
        <v>1947</v>
      </c>
      <c r="E1857">
        <v>1</v>
      </c>
      <c r="F1857">
        <v>1</v>
      </c>
    </row>
    <row r="1858" spans="1:6" x14ac:dyDescent="0.25">
      <c r="A1858" t="s">
        <v>73</v>
      </c>
      <c r="B1858" t="s">
        <v>74</v>
      </c>
      <c r="C1858" t="str">
        <f t="shared" si="28"/>
        <v>PHPPLN</v>
      </c>
      <c r="D1858" t="s">
        <v>1948</v>
      </c>
      <c r="E1858">
        <v>1</v>
      </c>
      <c r="F1858">
        <v>1</v>
      </c>
    </row>
    <row r="1859" spans="1:6" x14ac:dyDescent="0.25">
      <c r="A1859" t="s">
        <v>73</v>
      </c>
      <c r="B1859" t="s">
        <v>75</v>
      </c>
      <c r="C1859" t="str">
        <f t="shared" ref="C1859:C1922" si="29">A1859&amp;B1859</f>
        <v>PHPQAR</v>
      </c>
      <c r="D1859" t="s">
        <v>1949</v>
      </c>
      <c r="E1859">
        <v>1</v>
      </c>
      <c r="F1859">
        <v>1</v>
      </c>
    </row>
    <row r="1860" spans="1:6" x14ac:dyDescent="0.25">
      <c r="A1860" t="s">
        <v>73</v>
      </c>
      <c r="B1860" t="s">
        <v>76</v>
      </c>
      <c r="C1860" t="str">
        <f t="shared" si="29"/>
        <v>PHPRON</v>
      </c>
      <c r="D1860" t="s">
        <v>1950</v>
      </c>
      <c r="E1860">
        <v>1</v>
      </c>
      <c r="F1860">
        <v>1</v>
      </c>
    </row>
    <row r="1861" spans="1:6" x14ac:dyDescent="0.25">
      <c r="A1861" t="s">
        <v>73</v>
      </c>
      <c r="B1861" t="s">
        <v>77</v>
      </c>
      <c r="C1861" t="str">
        <f t="shared" si="29"/>
        <v>PHPRUB</v>
      </c>
      <c r="D1861" t="s">
        <v>1951</v>
      </c>
      <c r="E1861">
        <v>1</v>
      </c>
      <c r="F1861">
        <v>1</v>
      </c>
    </row>
    <row r="1862" spans="1:6" x14ac:dyDescent="0.25">
      <c r="A1862" t="s">
        <v>73</v>
      </c>
      <c r="B1862" t="s">
        <v>78</v>
      </c>
      <c r="C1862" t="str">
        <f t="shared" si="29"/>
        <v>PHPSAR</v>
      </c>
      <c r="D1862" t="s">
        <v>1952</v>
      </c>
      <c r="E1862">
        <v>1</v>
      </c>
      <c r="F1862">
        <v>1</v>
      </c>
    </row>
    <row r="1863" spans="1:6" x14ac:dyDescent="0.25">
      <c r="A1863" t="s">
        <v>73</v>
      </c>
      <c r="B1863" t="s">
        <v>79</v>
      </c>
      <c r="C1863" t="str">
        <f t="shared" si="29"/>
        <v>PHPSEK</v>
      </c>
      <c r="D1863" t="s">
        <v>1953</v>
      </c>
      <c r="E1863">
        <v>1</v>
      </c>
      <c r="F1863">
        <v>1</v>
      </c>
    </row>
    <row r="1864" spans="1:6" x14ac:dyDescent="0.25">
      <c r="A1864" t="s">
        <v>73</v>
      </c>
      <c r="B1864" t="s">
        <v>80</v>
      </c>
      <c r="C1864" t="str">
        <f t="shared" si="29"/>
        <v>PHPSGD</v>
      </c>
      <c r="D1864" t="s">
        <v>1954</v>
      </c>
      <c r="E1864">
        <v>1</v>
      </c>
      <c r="F1864">
        <v>1</v>
      </c>
    </row>
    <row r="1865" spans="1:6" x14ac:dyDescent="0.25">
      <c r="A1865" t="s">
        <v>73</v>
      </c>
      <c r="B1865" t="s">
        <v>81</v>
      </c>
      <c r="C1865" t="str">
        <f t="shared" si="29"/>
        <v>PHPTHB</v>
      </c>
      <c r="D1865" t="s">
        <v>1955</v>
      </c>
      <c r="E1865">
        <v>1</v>
      </c>
      <c r="F1865">
        <v>1</v>
      </c>
    </row>
    <row r="1866" spans="1:6" x14ac:dyDescent="0.25">
      <c r="A1866" t="s">
        <v>73</v>
      </c>
      <c r="B1866" t="s">
        <v>82</v>
      </c>
      <c r="C1866" t="str">
        <f t="shared" si="29"/>
        <v>PHPTND</v>
      </c>
      <c r="D1866" t="s">
        <v>1956</v>
      </c>
      <c r="E1866">
        <v>1</v>
      </c>
      <c r="F1866">
        <v>1</v>
      </c>
    </row>
    <row r="1867" spans="1:6" x14ac:dyDescent="0.25">
      <c r="A1867" t="s">
        <v>73</v>
      </c>
      <c r="B1867" t="s">
        <v>83</v>
      </c>
      <c r="C1867" t="str">
        <f t="shared" si="29"/>
        <v>PHPTRY</v>
      </c>
      <c r="D1867" t="s">
        <v>1957</v>
      </c>
      <c r="E1867">
        <v>1</v>
      </c>
      <c r="F1867">
        <v>1</v>
      </c>
    </row>
    <row r="1868" spans="1:6" x14ac:dyDescent="0.25">
      <c r="A1868" t="s">
        <v>73</v>
      </c>
      <c r="B1868" t="s">
        <v>84</v>
      </c>
      <c r="C1868" t="str">
        <f t="shared" si="29"/>
        <v>PHPTWD</v>
      </c>
      <c r="D1868" t="s">
        <v>1958</v>
      </c>
      <c r="E1868">
        <v>1</v>
      </c>
      <c r="F1868">
        <v>1</v>
      </c>
    </row>
    <row r="1869" spans="1:6" x14ac:dyDescent="0.25">
      <c r="A1869" t="s">
        <v>73</v>
      </c>
      <c r="B1869" t="s">
        <v>85</v>
      </c>
      <c r="C1869" t="str">
        <f t="shared" si="29"/>
        <v>PHPUAH</v>
      </c>
      <c r="D1869" t="s">
        <v>1959</v>
      </c>
      <c r="E1869">
        <v>1</v>
      </c>
      <c r="F1869">
        <v>1</v>
      </c>
    </row>
    <row r="1870" spans="1:6" x14ac:dyDescent="0.25">
      <c r="A1870" t="s">
        <v>73</v>
      </c>
      <c r="B1870" t="s">
        <v>86</v>
      </c>
      <c r="C1870" t="str">
        <f t="shared" si="29"/>
        <v>PHPUSD</v>
      </c>
      <c r="D1870" t="s">
        <v>1960</v>
      </c>
      <c r="E1870">
        <v>1</v>
      </c>
      <c r="F1870">
        <v>1</v>
      </c>
    </row>
    <row r="1871" spans="1:6" x14ac:dyDescent="0.25">
      <c r="A1871" t="s">
        <v>73</v>
      </c>
      <c r="B1871" t="s">
        <v>87</v>
      </c>
      <c r="C1871" t="str">
        <f t="shared" si="29"/>
        <v>PHPUYU</v>
      </c>
      <c r="D1871" t="s">
        <v>1961</v>
      </c>
      <c r="E1871">
        <v>1</v>
      </c>
      <c r="F1871">
        <v>1</v>
      </c>
    </row>
    <row r="1872" spans="1:6" x14ac:dyDescent="0.25">
      <c r="A1872" t="s">
        <v>73</v>
      </c>
      <c r="B1872" t="s">
        <v>88</v>
      </c>
      <c r="C1872" t="str">
        <f t="shared" si="29"/>
        <v>PHPVND</v>
      </c>
      <c r="D1872" t="s">
        <v>1962</v>
      </c>
      <c r="E1872">
        <v>1</v>
      </c>
      <c r="F1872">
        <v>1</v>
      </c>
    </row>
    <row r="1873" spans="1:6" x14ac:dyDescent="0.25">
      <c r="A1873" t="s">
        <v>73</v>
      </c>
      <c r="B1873" t="s">
        <v>89</v>
      </c>
      <c r="C1873" t="str">
        <f t="shared" si="29"/>
        <v>PHPZAR</v>
      </c>
      <c r="D1873" t="s">
        <v>1963</v>
      </c>
      <c r="E1873">
        <v>1</v>
      </c>
      <c r="F1873">
        <v>1</v>
      </c>
    </row>
    <row r="1874" spans="1:6" x14ac:dyDescent="0.25">
      <c r="A1874" t="s">
        <v>74</v>
      </c>
      <c r="B1874" t="s">
        <v>41</v>
      </c>
      <c r="C1874" t="str">
        <f t="shared" si="29"/>
        <v>PLNAED</v>
      </c>
      <c r="D1874" t="s">
        <v>1964</v>
      </c>
      <c r="E1874">
        <v>1</v>
      </c>
      <c r="F1874">
        <v>1</v>
      </c>
    </row>
    <row r="1875" spans="1:6" x14ac:dyDescent="0.25">
      <c r="A1875" t="s">
        <v>74</v>
      </c>
      <c r="B1875" t="s">
        <v>42</v>
      </c>
      <c r="C1875" t="str">
        <f t="shared" si="29"/>
        <v>PLNARS</v>
      </c>
      <c r="D1875" t="s">
        <v>1965</v>
      </c>
      <c r="E1875">
        <v>1</v>
      </c>
      <c r="F1875">
        <v>1</v>
      </c>
    </row>
    <row r="1876" spans="1:6" x14ac:dyDescent="0.25">
      <c r="A1876" t="s">
        <v>74</v>
      </c>
      <c r="B1876" t="s">
        <v>43</v>
      </c>
      <c r="C1876" t="str">
        <f t="shared" si="29"/>
        <v>PLNAUD</v>
      </c>
      <c r="D1876" t="s">
        <v>1966</v>
      </c>
      <c r="E1876">
        <v>1</v>
      </c>
      <c r="F1876">
        <v>1</v>
      </c>
    </row>
    <row r="1877" spans="1:6" x14ac:dyDescent="0.25">
      <c r="A1877" t="s">
        <v>74</v>
      </c>
      <c r="B1877" t="s">
        <v>44</v>
      </c>
      <c r="C1877" t="str">
        <f t="shared" si="29"/>
        <v>PLNBGN</v>
      </c>
      <c r="D1877" t="s">
        <v>1967</v>
      </c>
      <c r="E1877">
        <v>1</v>
      </c>
      <c r="F1877">
        <v>1</v>
      </c>
    </row>
    <row r="1878" spans="1:6" x14ac:dyDescent="0.25">
      <c r="A1878" t="s">
        <v>74</v>
      </c>
      <c r="B1878" t="s">
        <v>45</v>
      </c>
      <c r="C1878" t="str">
        <f t="shared" si="29"/>
        <v>PLNBOB</v>
      </c>
      <c r="D1878" t="s">
        <v>1968</v>
      </c>
      <c r="E1878">
        <v>1</v>
      </c>
      <c r="F1878">
        <v>1</v>
      </c>
    </row>
    <row r="1879" spans="1:6" x14ac:dyDescent="0.25">
      <c r="A1879" t="s">
        <v>74</v>
      </c>
      <c r="B1879" t="s">
        <v>46</v>
      </c>
      <c r="C1879" t="str">
        <f t="shared" si="29"/>
        <v>PLNBRL</v>
      </c>
      <c r="D1879" t="s">
        <v>1969</v>
      </c>
      <c r="E1879">
        <v>1</v>
      </c>
      <c r="F1879">
        <v>1</v>
      </c>
    </row>
    <row r="1880" spans="1:6" x14ac:dyDescent="0.25">
      <c r="A1880" t="s">
        <v>74</v>
      </c>
      <c r="B1880" t="s">
        <v>47</v>
      </c>
      <c r="C1880" t="str">
        <f t="shared" si="29"/>
        <v>PLNCAD</v>
      </c>
      <c r="D1880" t="s">
        <v>1970</v>
      </c>
      <c r="E1880">
        <v>1</v>
      </c>
      <c r="F1880">
        <v>1</v>
      </c>
    </row>
    <row r="1881" spans="1:6" x14ac:dyDescent="0.25">
      <c r="A1881" t="s">
        <v>74</v>
      </c>
      <c r="B1881" t="s">
        <v>48</v>
      </c>
      <c r="C1881" t="str">
        <f t="shared" si="29"/>
        <v>PLNCHF</v>
      </c>
      <c r="D1881" t="s">
        <v>1971</v>
      </c>
      <c r="E1881">
        <v>1</v>
      </c>
      <c r="F1881">
        <v>1</v>
      </c>
    </row>
    <row r="1882" spans="1:6" x14ac:dyDescent="0.25">
      <c r="A1882" t="s">
        <v>74</v>
      </c>
      <c r="B1882" t="s">
        <v>49</v>
      </c>
      <c r="C1882" t="str">
        <f t="shared" si="29"/>
        <v>PLNCLP</v>
      </c>
      <c r="D1882" t="s">
        <v>1972</v>
      </c>
      <c r="E1882">
        <v>1</v>
      </c>
      <c r="F1882">
        <v>1</v>
      </c>
    </row>
    <row r="1883" spans="1:6" x14ac:dyDescent="0.25">
      <c r="A1883" t="s">
        <v>74</v>
      </c>
      <c r="B1883" t="s">
        <v>50</v>
      </c>
      <c r="C1883" t="str">
        <f t="shared" si="29"/>
        <v>PLNCNY</v>
      </c>
      <c r="D1883" t="s">
        <v>1973</v>
      </c>
      <c r="E1883">
        <v>1</v>
      </c>
      <c r="F1883">
        <v>1</v>
      </c>
    </row>
    <row r="1884" spans="1:6" x14ac:dyDescent="0.25">
      <c r="A1884" t="s">
        <v>74</v>
      </c>
      <c r="B1884" t="s">
        <v>51</v>
      </c>
      <c r="C1884" t="str">
        <f t="shared" si="29"/>
        <v>PLNCOP</v>
      </c>
      <c r="D1884" t="s">
        <v>1974</v>
      </c>
      <c r="E1884">
        <v>1</v>
      </c>
      <c r="F1884">
        <v>1</v>
      </c>
    </row>
    <row r="1885" spans="1:6" x14ac:dyDescent="0.25">
      <c r="A1885" t="s">
        <v>74</v>
      </c>
      <c r="B1885" t="s">
        <v>52</v>
      </c>
      <c r="C1885" t="str">
        <f t="shared" si="29"/>
        <v>PLNCZK</v>
      </c>
      <c r="D1885" t="s">
        <v>1975</v>
      </c>
      <c r="E1885">
        <v>1</v>
      </c>
      <c r="F1885">
        <v>1</v>
      </c>
    </row>
    <row r="1886" spans="1:6" x14ac:dyDescent="0.25">
      <c r="A1886" t="s">
        <v>74</v>
      </c>
      <c r="B1886" t="s">
        <v>53</v>
      </c>
      <c r="C1886" t="str">
        <f t="shared" si="29"/>
        <v>PLNDKK</v>
      </c>
      <c r="D1886" t="s">
        <v>1976</v>
      </c>
      <c r="E1886">
        <v>1</v>
      </c>
      <c r="F1886">
        <v>1</v>
      </c>
    </row>
    <row r="1887" spans="1:6" x14ac:dyDescent="0.25">
      <c r="A1887" t="s">
        <v>74</v>
      </c>
      <c r="B1887" t="s">
        <v>54</v>
      </c>
      <c r="C1887" t="str">
        <f t="shared" si="29"/>
        <v>PLNDOP</v>
      </c>
      <c r="D1887" t="s">
        <v>1977</v>
      </c>
      <c r="E1887">
        <v>1</v>
      </c>
      <c r="F1887">
        <v>1</v>
      </c>
    </row>
    <row r="1888" spans="1:6" x14ac:dyDescent="0.25">
      <c r="A1888" t="s">
        <v>74</v>
      </c>
      <c r="B1888" t="s">
        <v>36</v>
      </c>
      <c r="C1888" t="str">
        <f t="shared" si="29"/>
        <v>PLNEUR</v>
      </c>
      <c r="D1888" t="s">
        <v>1978</v>
      </c>
      <c r="E1888">
        <v>1</v>
      </c>
      <c r="F1888">
        <v>1</v>
      </c>
    </row>
    <row r="1889" spans="1:6" x14ac:dyDescent="0.25">
      <c r="A1889" t="s">
        <v>74</v>
      </c>
      <c r="B1889" t="s">
        <v>35</v>
      </c>
      <c r="C1889" t="str">
        <f t="shared" si="29"/>
        <v>PLNGBP</v>
      </c>
      <c r="D1889" t="s">
        <v>1979</v>
      </c>
      <c r="E1889">
        <v>1</v>
      </c>
      <c r="F1889">
        <v>1</v>
      </c>
    </row>
    <row r="1890" spans="1:6" x14ac:dyDescent="0.25">
      <c r="A1890" t="s">
        <v>74</v>
      </c>
      <c r="B1890" t="s">
        <v>55</v>
      </c>
      <c r="C1890" t="str">
        <f t="shared" si="29"/>
        <v>PLNGTQ</v>
      </c>
      <c r="D1890" t="s">
        <v>1980</v>
      </c>
      <c r="E1890">
        <v>1</v>
      </c>
      <c r="F1890">
        <v>1</v>
      </c>
    </row>
    <row r="1891" spans="1:6" x14ac:dyDescent="0.25">
      <c r="A1891" t="s">
        <v>74</v>
      </c>
      <c r="B1891" t="s">
        <v>56</v>
      </c>
      <c r="C1891" t="str">
        <f t="shared" si="29"/>
        <v>PLNHKD</v>
      </c>
      <c r="D1891" t="s">
        <v>1981</v>
      </c>
      <c r="E1891">
        <v>1</v>
      </c>
      <c r="F1891">
        <v>1</v>
      </c>
    </row>
    <row r="1892" spans="1:6" x14ac:dyDescent="0.25">
      <c r="A1892" t="s">
        <v>74</v>
      </c>
      <c r="B1892" t="s">
        <v>57</v>
      </c>
      <c r="C1892" t="str">
        <f t="shared" si="29"/>
        <v>PLNHNL</v>
      </c>
      <c r="D1892" t="s">
        <v>1982</v>
      </c>
      <c r="E1892">
        <v>1</v>
      </c>
      <c r="F1892">
        <v>1</v>
      </c>
    </row>
    <row r="1893" spans="1:6" x14ac:dyDescent="0.25">
      <c r="A1893" t="s">
        <v>74</v>
      </c>
      <c r="B1893" t="s">
        <v>58</v>
      </c>
      <c r="C1893" t="str">
        <f t="shared" si="29"/>
        <v>PLNHRK</v>
      </c>
      <c r="D1893" t="s">
        <v>1983</v>
      </c>
      <c r="E1893">
        <v>1</v>
      </c>
      <c r="F1893">
        <v>1</v>
      </c>
    </row>
    <row r="1894" spans="1:6" x14ac:dyDescent="0.25">
      <c r="A1894" t="s">
        <v>74</v>
      </c>
      <c r="B1894" t="s">
        <v>59</v>
      </c>
      <c r="C1894" t="str">
        <f t="shared" si="29"/>
        <v>PLNHUF</v>
      </c>
      <c r="D1894" t="s">
        <v>1984</v>
      </c>
      <c r="E1894">
        <v>1</v>
      </c>
      <c r="F1894">
        <v>1</v>
      </c>
    </row>
    <row r="1895" spans="1:6" x14ac:dyDescent="0.25">
      <c r="A1895" t="s">
        <v>74</v>
      </c>
      <c r="B1895" t="s">
        <v>60</v>
      </c>
      <c r="C1895" t="str">
        <f t="shared" si="29"/>
        <v>PLNIDR</v>
      </c>
      <c r="D1895" t="s">
        <v>1985</v>
      </c>
      <c r="E1895">
        <v>1</v>
      </c>
      <c r="F1895">
        <v>1</v>
      </c>
    </row>
    <row r="1896" spans="1:6" x14ac:dyDescent="0.25">
      <c r="A1896" t="s">
        <v>74</v>
      </c>
      <c r="B1896" t="s">
        <v>37</v>
      </c>
      <c r="C1896" t="str">
        <f t="shared" si="29"/>
        <v>PLNINR</v>
      </c>
      <c r="D1896" t="s">
        <v>1986</v>
      </c>
      <c r="E1896">
        <v>1</v>
      </c>
      <c r="F1896">
        <v>1</v>
      </c>
    </row>
    <row r="1897" spans="1:6" x14ac:dyDescent="0.25">
      <c r="A1897" t="s">
        <v>74</v>
      </c>
      <c r="B1897" t="s">
        <v>61</v>
      </c>
      <c r="C1897" t="str">
        <f t="shared" si="29"/>
        <v>PLNJPY</v>
      </c>
      <c r="D1897" t="s">
        <v>1987</v>
      </c>
      <c r="E1897">
        <v>1</v>
      </c>
      <c r="F1897">
        <v>1</v>
      </c>
    </row>
    <row r="1898" spans="1:6" x14ac:dyDescent="0.25">
      <c r="A1898" t="s">
        <v>74</v>
      </c>
      <c r="B1898" t="s">
        <v>62</v>
      </c>
      <c r="C1898" t="str">
        <f t="shared" si="29"/>
        <v>PLNKRW</v>
      </c>
      <c r="D1898" t="s">
        <v>1988</v>
      </c>
      <c r="E1898">
        <v>1</v>
      </c>
      <c r="F1898">
        <v>1</v>
      </c>
    </row>
    <row r="1899" spans="1:6" x14ac:dyDescent="0.25">
      <c r="A1899" t="s">
        <v>74</v>
      </c>
      <c r="B1899" t="s">
        <v>63</v>
      </c>
      <c r="C1899" t="str">
        <f t="shared" si="29"/>
        <v>PLNLTL</v>
      </c>
      <c r="D1899" t="s">
        <v>1989</v>
      </c>
      <c r="E1899">
        <v>1</v>
      </c>
      <c r="F1899">
        <v>1</v>
      </c>
    </row>
    <row r="1900" spans="1:6" x14ac:dyDescent="0.25">
      <c r="A1900" t="s">
        <v>74</v>
      </c>
      <c r="B1900" t="s">
        <v>64</v>
      </c>
      <c r="C1900" t="str">
        <f t="shared" si="29"/>
        <v>PLNLVL</v>
      </c>
      <c r="D1900" t="s">
        <v>1990</v>
      </c>
      <c r="E1900">
        <v>1</v>
      </c>
      <c r="F1900">
        <v>1</v>
      </c>
    </row>
    <row r="1901" spans="1:6" x14ac:dyDescent="0.25">
      <c r="A1901" t="s">
        <v>74</v>
      </c>
      <c r="B1901" t="s">
        <v>65</v>
      </c>
      <c r="C1901" t="str">
        <f t="shared" si="29"/>
        <v>PLNMAD</v>
      </c>
      <c r="D1901" t="s">
        <v>1991</v>
      </c>
      <c r="E1901">
        <v>1</v>
      </c>
      <c r="F1901">
        <v>1</v>
      </c>
    </row>
    <row r="1902" spans="1:6" x14ac:dyDescent="0.25">
      <c r="A1902" t="s">
        <v>74</v>
      </c>
      <c r="B1902" t="s">
        <v>66</v>
      </c>
      <c r="C1902" t="str">
        <f t="shared" si="29"/>
        <v>PLNMXN</v>
      </c>
      <c r="D1902" t="s">
        <v>1992</v>
      </c>
      <c r="E1902">
        <v>1</v>
      </c>
      <c r="F1902">
        <v>1</v>
      </c>
    </row>
    <row r="1903" spans="1:6" x14ac:dyDescent="0.25">
      <c r="A1903" t="s">
        <v>74</v>
      </c>
      <c r="B1903" t="s">
        <v>67</v>
      </c>
      <c r="C1903" t="str">
        <f t="shared" si="29"/>
        <v>PLNMYR</v>
      </c>
      <c r="D1903" t="s">
        <v>1993</v>
      </c>
      <c r="E1903">
        <v>1</v>
      </c>
      <c r="F1903">
        <v>1</v>
      </c>
    </row>
    <row r="1904" spans="1:6" x14ac:dyDescent="0.25">
      <c r="A1904" t="s">
        <v>74</v>
      </c>
      <c r="B1904" t="s">
        <v>68</v>
      </c>
      <c r="C1904" t="str">
        <f t="shared" si="29"/>
        <v>PLNNIO</v>
      </c>
      <c r="D1904" t="s">
        <v>1994</v>
      </c>
      <c r="E1904">
        <v>1</v>
      </c>
      <c r="F1904">
        <v>1</v>
      </c>
    </row>
    <row r="1905" spans="1:6" x14ac:dyDescent="0.25">
      <c r="A1905" t="s">
        <v>74</v>
      </c>
      <c r="B1905" t="s">
        <v>69</v>
      </c>
      <c r="C1905" t="str">
        <f t="shared" si="29"/>
        <v>PLNNOK</v>
      </c>
      <c r="D1905" t="s">
        <v>1995</v>
      </c>
      <c r="E1905">
        <v>1</v>
      </c>
      <c r="F1905">
        <v>1</v>
      </c>
    </row>
    <row r="1906" spans="1:6" x14ac:dyDescent="0.25">
      <c r="A1906" t="s">
        <v>74</v>
      </c>
      <c r="B1906" t="s">
        <v>70</v>
      </c>
      <c r="C1906" t="str">
        <f t="shared" si="29"/>
        <v>PLNNZD</v>
      </c>
      <c r="D1906" t="s">
        <v>1996</v>
      </c>
      <c r="E1906">
        <v>1</v>
      </c>
      <c r="F1906">
        <v>1</v>
      </c>
    </row>
    <row r="1907" spans="1:6" x14ac:dyDescent="0.25">
      <c r="A1907" t="s">
        <v>74</v>
      </c>
      <c r="B1907" t="s">
        <v>71</v>
      </c>
      <c r="C1907" t="str">
        <f t="shared" si="29"/>
        <v>PLNOMR</v>
      </c>
      <c r="D1907" t="s">
        <v>1997</v>
      </c>
      <c r="E1907">
        <v>1</v>
      </c>
      <c r="F1907">
        <v>1</v>
      </c>
    </row>
    <row r="1908" spans="1:6" x14ac:dyDescent="0.25">
      <c r="A1908" t="s">
        <v>74</v>
      </c>
      <c r="B1908" t="s">
        <v>72</v>
      </c>
      <c r="C1908" t="str">
        <f t="shared" si="29"/>
        <v>PLNPEN</v>
      </c>
      <c r="D1908" t="s">
        <v>1998</v>
      </c>
      <c r="E1908">
        <v>1</v>
      </c>
      <c r="F1908">
        <v>1</v>
      </c>
    </row>
    <row r="1909" spans="1:6" x14ac:dyDescent="0.25">
      <c r="A1909" t="s">
        <v>74</v>
      </c>
      <c r="B1909" t="s">
        <v>73</v>
      </c>
      <c r="C1909" t="str">
        <f t="shared" si="29"/>
        <v>PLNPHP</v>
      </c>
      <c r="D1909" t="s">
        <v>1999</v>
      </c>
      <c r="E1909">
        <v>1</v>
      </c>
      <c r="F1909">
        <v>1</v>
      </c>
    </row>
    <row r="1910" spans="1:6" x14ac:dyDescent="0.25">
      <c r="A1910" t="s">
        <v>74</v>
      </c>
      <c r="B1910" t="s">
        <v>74</v>
      </c>
      <c r="C1910" t="str">
        <f t="shared" si="29"/>
        <v>PLNPLN</v>
      </c>
      <c r="D1910" t="s">
        <v>2000</v>
      </c>
      <c r="E1910">
        <v>1</v>
      </c>
      <c r="F1910">
        <v>1</v>
      </c>
    </row>
    <row r="1911" spans="1:6" x14ac:dyDescent="0.25">
      <c r="A1911" t="s">
        <v>74</v>
      </c>
      <c r="B1911" t="s">
        <v>75</v>
      </c>
      <c r="C1911" t="str">
        <f t="shared" si="29"/>
        <v>PLNQAR</v>
      </c>
      <c r="D1911" t="s">
        <v>2001</v>
      </c>
      <c r="E1911">
        <v>1</v>
      </c>
      <c r="F1911">
        <v>1</v>
      </c>
    </row>
    <row r="1912" spans="1:6" x14ac:dyDescent="0.25">
      <c r="A1912" t="s">
        <v>74</v>
      </c>
      <c r="B1912" t="s">
        <v>76</v>
      </c>
      <c r="C1912" t="str">
        <f t="shared" si="29"/>
        <v>PLNRON</v>
      </c>
      <c r="D1912" t="s">
        <v>2002</v>
      </c>
      <c r="E1912">
        <v>1</v>
      </c>
      <c r="F1912">
        <v>1</v>
      </c>
    </row>
    <row r="1913" spans="1:6" x14ac:dyDescent="0.25">
      <c r="A1913" t="s">
        <v>74</v>
      </c>
      <c r="B1913" t="s">
        <v>77</v>
      </c>
      <c r="C1913" t="str">
        <f t="shared" si="29"/>
        <v>PLNRUB</v>
      </c>
      <c r="D1913" t="s">
        <v>2003</v>
      </c>
      <c r="E1913">
        <v>1</v>
      </c>
      <c r="F1913">
        <v>1</v>
      </c>
    </row>
    <row r="1914" spans="1:6" x14ac:dyDescent="0.25">
      <c r="A1914" t="s">
        <v>74</v>
      </c>
      <c r="B1914" t="s">
        <v>78</v>
      </c>
      <c r="C1914" t="str">
        <f t="shared" si="29"/>
        <v>PLNSAR</v>
      </c>
      <c r="D1914" t="s">
        <v>2004</v>
      </c>
      <c r="E1914">
        <v>1</v>
      </c>
      <c r="F1914">
        <v>1</v>
      </c>
    </row>
    <row r="1915" spans="1:6" x14ac:dyDescent="0.25">
      <c r="A1915" t="s">
        <v>74</v>
      </c>
      <c r="B1915" t="s">
        <v>79</v>
      </c>
      <c r="C1915" t="str">
        <f t="shared" si="29"/>
        <v>PLNSEK</v>
      </c>
      <c r="D1915" t="s">
        <v>2005</v>
      </c>
      <c r="E1915">
        <v>1</v>
      </c>
      <c r="F1915">
        <v>1</v>
      </c>
    </row>
    <row r="1916" spans="1:6" x14ac:dyDescent="0.25">
      <c r="A1916" t="s">
        <v>74</v>
      </c>
      <c r="B1916" t="s">
        <v>80</v>
      </c>
      <c r="C1916" t="str">
        <f t="shared" si="29"/>
        <v>PLNSGD</v>
      </c>
      <c r="D1916" t="s">
        <v>2006</v>
      </c>
      <c r="E1916">
        <v>1</v>
      </c>
      <c r="F1916">
        <v>1</v>
      </c>
    </row>
    <row r="1917" spans="1:6" x14ac:dyDescent="0.25">
      <c r="A1917" t="s">
        <v>74</v>
      </c>
      <c r="B1917" t="s">
        <v>81</v>
      </c>
      <c r="C1917" t="str">
        <f t="shared" si="29"/>
        <v>PLNTHB</v>
      </c>
      <c r="D1917" t="s">
        <v>2007</v>
      </c>
      <c r="E1917">
        <v>1</v>
      </c>
      <c r="F1917">
        <v>1</v>
      </c>
    </row>
    <row r="1918" spans="1:6" x14ac:dyDescent="0.25">
      <c r="A1918" t="s">
        <v>74</v>
      </c>
      <c r="B1918" t="s">
        <v>82</v>
      </c>
      <c r="C1918" t="str">
        <f t="shared" si="29"/>
        <v>PLNTND</v>
      </c>
      <c r="D1918" t="s">
        <v>2008</v>
      </c>
      <c r="E1918">
        <v>1</v>
      </c>
      <c r="F1918">
        <v>1</v>
      </c>
    </row>
    <row r="1919" spans="1:6" x14ac:dyDescent="0.25">
      <c r="A1919" t="s">
        <v>74</v>
      </c>
      <c r="B1919" t="s">
        <v>83</v>
      </c>
      <c r="C1919" t="str">
        <f t="shared" si="29"/>
        <v>PLNTRY</v>
      </c>
      <c r="D1919" t="s">
        <v>2009</v>
      </c>
      <c r="E1919">
        <v>1</v>
      </c>
      <c r="F1919">
        <v>1</v>
      </c>
    </row>
    <row r="1920" spans="1:6" x14ac:dyDescent="0.25">
      <c r="A1920" t="s">
        <v>74</v>
      </c>
      <c r="B1920" t="s">
        <v>84</v>
      </c>
      <c r="C1920" t="str">
        <f t="shared" si="29"/>
        <v>PLNTWD</v>
      </c>
      <c r="D1920" t="s">
        <v>2010</v>
      </c>
      <c r="E1920">
        <v>1</v>
      </c>
      <c r="F1920">
        <v>1</v>
      </c>
    </row>
    <row r="1921" spans="1:6" x14ac:dyDescent="0.25">
      <c r="A1921" t="s">
        <v>74</v>
      </c>
      <c r="B1921" t="s">
        <v>85</v>
      </c>
      <c r="C1921" t="str">
        <f t="shared" si="29"/>
        <v>PLNUAH</v>
      </c>
      <c r="D1921" t="s">
        <v>2011</v>
      </c>
      <c r="E1921">
        <v>1</v>
      </c>
      <c r="F1921">
        <v>1</v>
      </c>
    </row>
    <row r="1922" spans="1:6" x14ac:dyDescent="0.25">
      <c r="A1922" t="s">
        <v>74</v>
      </c>
      <c r="B1922" t="s">
        <v>86</v>
      </c>
      <c r="C1922" t="str">
        <f t="shared" si="29"/>
        <v>PLNUSD</v>
      </c>
      <c r="D1922" t="s">
        <v>2012</v>
      </c>
      <c r="E1922">
        <v>1</v>
      </c>
      <c r="F1922">
        <v>1</v>
      </c>
    </row>
    <row r="1923" spans="1:6" x14ac:dyDescent="0.25">
      <c r="A1923" t="s">
        <v>74</v>
      </c>
      <c r="B1923" t="s">
        <v>87</v>
      </c>
      <c r="C1923" t="str">
        <f t="shared" ref="C1923:C1986" si="30">A1923&amp;B1923</f>
        <v>PLNUYU</v>
      </c>
      <c r="D1923" t="s">
        <v>2013</v>
      </c>
      <c r="E1923">
        <v>1</v>
      </c>
      <c r="F1923">
        <v>1</v>
      </c>
    </row>
    <row r="1924" spans="1:6" x14ac:dyDescent="0.25">
      <c r="A1924" t="s">
        <v>74</v>
      </c>
      <c r="B1924" t="s">
        <v>88</v>
      </c>
      <c r="C1924" t="str">
        <f t="shared" si="30"/>
        <v>PLNVND</v>
      </c>
      <c r="D1924" t="s">
        <v>2014</v>
      </c>
      <c r="E1924">
        <v>1</v>
      </c>
      <c r="F1924">
        <v>1</v>
      </c>
    </row>
    <row r="1925" spans="1:6" x14ac:dyDescent="0.25">
      <c r="A1925" t="s">
        <v>74</v>
      </c>
      <c r="B1925" t="s">
        <v>89</v>
      </c>
      <c r="C1925" t="str">
        <f t="shared" si="30"/>
        <v>PLNZAR</v>
      </c>
      <c r="D1925" t="s">
        <v>2015</v>
      </c>
      <c r="E1925">
        <v>1</v>
      </c>
      <c r="F1925">
        <v>1</v>
      </c>
    </row>
    <row r="1926" spans="1:6" x14ac:dyDescent="0.25">
      <c r="A1926" t="s">
        <v>75</v>
      </c>
      <c r="B1926" t="s">
        <v>41</v>
      </c>
      <c r="C1926" t="str">
        <f t="shared" si="30"/>
        <v>QARAED</v>
      </c>
      <c r="D1926" t="s">
        <v>2016</v>
      </c>
      <c r="E1926">
        <v>1</v>
      </c>
      <c r="F1926">
        <v>1</v>
      </c>
    </row>
    <row r="1927" spans="1:6" x14ac:dyDescent="0.25">
      <c r="A1927" t="s">
        <v>75</v>
      </c>
      <c r="B1927" t="s">
        <v>42</v>
      </c>
      <c r="C1927" t="str">
        <f t="shared" si="30"/>
        <v>QARARS</v>
      </c>
      <c r="D1927" t="s">
        <v>2017</v>
      </c>
      <c r="E1927">
        <v>1</v>
      </c>
      <c r="F1927">
        <v>1</v>
      </c>
    </row>
    <row r="1928" spans="1:6" x14ac:dyDescent="0.25">
      <c r="A1928" t="s">
        <v>75</v>
      </c>
      <c r="B1928" t="s">
        <v>43</v>
      </c>
      <c r="C1928" t="str">
        <f t="shared" si="30"/>
        <v>QARAUD</v>
      </c>
      <c r="D1928" t="s">
        <v>2018</v>
      </c>
      <c r="E1928">
        <v>1</v>
      </c>
      <c r="F1928">
        <v>1</v>
      </c>
    </row>
    <row r="1929" spans="1:6" x14ac:dyDescent="0.25">
      <c r="A1929" t="s">
        <v>75</v>
      </c>
      <c r="B1929" t="s">
        <v>44</v>
      </c>
      <c r="C1929" t="str">
        <f t="shared" si="30"/>
        <v>QARBGN</v>
      </c>
      <c r="D1929" t="s">
        <v>2019</v>
      </c>
      <c r="E1929">
        <v>1</v>
      </c>
      <c r="F1929">
        <v>1</v>
      </c>
    </row>
    <row r="1930" spans="1:6" x14ac:dyDescent="0.25">
      <c r="A1930" t="s">
        <v>75</v>
      </c>
      <c r="B1930" t="s">
        <v>45</v>
      </c>
      <c r="C1930" t="str">
        <f t="shared" si="30"/>
        <v>QARBOB</v>
      </c>
      <c r="D1930" t="s">
        <v>2020</v>
      </c>
      <c r="E1930">
        <v>1</v>
      </c>
      <c r="F1930">
        <v>1</v>
      </c>
    </row>
    <row r="1931" spans="1:6" x14ac:dyDescent="0.25">
      <c r="A1931" t="s">
        <v>75</v>
      </c>
      <c r="B1931" t="s">
        <v>46</v>
      </c>
      <c r="C1931" t="str">
        <f t="shared" si="30"/>
        <v>QARBRL</v>
      </c>
      <c r="D1931" t="s">
        <v>2021</v>
      </c>
      <c r="E1931">
        <v>1</v>
      </c>
      <c r="F1931">
        <v>1</v>
      </c>
    </row>
    <row r="1932" spans="1:6" x14ac:dyDescent="0.25">
      <c r="A1932" t="s">
        <v>75</v>
      </c>
      <c r="B1932" t="s">
        <v>47</v>
      </c>
      <c r="C1932" t="str">
        <f t="shared" si="30"/>
        <v>QARCAD</v>
      </c>
      <c r="D1932" t="s">
        <v>2022</v>
      </c>
      <c r="E1932">
        <v>1</v>
      </c>
      <c r="F1932">
        <v>1</v>
      </c>
    </row>
    <row r="1933" spans="1:6" x14ac:dyDescent="0.25">
      <c r="A1933" t="s">
        <v>75</v>
      </c>
      <c r="B1933" t="s">
        <v>48</v>
      </c>
      <c r="C1933" t="str">
        <f t="shared" si="30"/>
        <v>QARCHF</v>
      </c>
      <c r="D1933" t="s">
        <v>2023</v>
      </c>
      <c r="E1933">
        <v>1</v>
      </c>
      <c r="F1933">
        <v>1</v>
      </c>
    </row>
    <row r="1934" spans="1:6" x14ac:dyDescent="0.25">
      <c r="A1934" t="s">
        <v>75</v>
      </c>
      <c r="B1934" t="s">
        <v>49</v>
      </c>
      <c r="C1934" t="str">
        <f t="shared" si="30"/>
        <v>QARCLP</v>
      </c>
      <c r="D1934" t="s">
        <v>2024</v>
      </c>
      <c r="E1934">
        <v>1</v>
      </c>
      <c r="F1934">
        <v>1</v>
      </c>
    </row>
    <row r="1935" spans="1:6" x14ac:dyDescent="0.25">
      <c r="A1935" t="s">
        <v>75</v>
      </c>
      <c r="B1935" t="s">
        <v>50</v>
      </c>
      <c r="C1935" t="str">
        <f t="shared" si="30"/>
        <v>QARCNY</v>
      </c>
      <c r="D1935" t="s">
        <v>2025</v>
      </c>
      <c r="E1935">
        <v>1</v>
      </c>
      <c r="F1935">
        <v>1</v>
      </c>
    </row>
    <row r="1936" spans="1:6" x14ac:dyDescent="0.25">
      <c r="A1936" t="s">
        <v>75</v>
      </c>
      <c r="B1936" t="s">
        <v>51</v>
      </c>
      <c r="C1936" t="str">
        <f t="shared" si="30"/>
        <v>QARCOP</v>
      </c>
      <c r="D1936" t="s">
        <v>2026</v>
      </c>
      <c r="E1936">
        <v>1</v>
      </c>
      <c r="F1936">
        <v>1</v>
      </c>
    </row>
    <row r="1937" spans="1:6" x14ac:dyDescent="0.25">
      <c r="A1937" t="s">
        <v>75</v>
      </c>
      <c r="B1937" t="s">
        <v>52</v>
      </c>
      <c r="C1937" t="str">
        <f t="shared" si="30"/>
        <v>QARCZK</v>
      </c>
      <c r="D1937" t="s">
        <v>2027</v>
      </c>
      <c r="E1937">
        <v>1</v>
      </c>
      <c r="F1937">
        <v>1</v>
      </c>
    </row>
    <row r="1938" spans="1:6" x14ac:dyDescent="0.25">
      <c r="A1938" t="s">
        <v>75</v>
      </c>
      <c r="B1938" t="s">
        <v>53</v>
      </c>
      <c r="C1938" t="str">
        <f t="shared" si="30"/>
        <v>QARDKK</v>
      </c>
      <c r="D1938" t="s">
        <v>2028</v>
      </c>
      <c r="E1938">
        <v>1</v>
      </c>
      <c r="F1938">
        <v>1</v>
      </c>
    </row>
    <row r="1939" spans="1:6" x14ac:dyDescent="0.25">
      <c r="A1939" t="s">
        <v>75</v>
      </c>
      <c r="B1939" t="s">
        <v>54</v>
      </c>
      <c r="C1939" t="str">
        <f t="shared" si="30"/>
        <v>QARDOP</v>
      </c>
      <c r="D1939" t="s">
        <v>2029</v>
      </c>
      <c r="E1939">
        <v>1</v>
      </c>
      <c r="F1939">
        <v>1</v>
      </c>
    </row>
    <row r="1940" spans="1:6" x14ac:dyDescent="0.25">
      <c r="A1940" t="s">
        <v>75</v>
      </c>
      <c r="B1940" t="s">
        <v>36</v>
      </c>
      <c r="C1940" t="str">
        <f t="shared" si="30"/>
        <v>QAREUR</v>
      </c>
      <c r="D1940" t="s">
        <v>2030</v>
      </c>
      <c r="E1940">
        <v>1</v>
      </c>
      <c r="F1940">
        <v>1</v>
      </c>
    </row>
    <row r="1941" spans="1:6" x14ac:dyDescent="0.25">
      <c r="A1941" t="s">
        <v>75</v>
      </c>
      <c r="B1941" t="s">
        <v>35</v>
      </c>
      <c r="C1941" t="str">
        <f t="shared" si="30"/>
        <v>QARGBP</v>
      </c>
      <c r="D1941" t="s">
        <v>2031</v>
      </c>
      <c r="E1941">
        <v>1</v>
      </c>
      <c r="F1941">
        <v>1</v>
      </c>
    </row>
    <row r="1942" spans="1:6" x14ac:dyDescent="0.25">
      <c r="A1942" t="s">
        <v>75</v>
      </c>
      <c r="B1942" t="s">
        <v>55</v>
      </c>
      <c r="C1942" t="str">
        <f t="shared" si="30"/>
        <v>QARGTQ</v>
      </c>
      <c r="D1942" t="s">
        <v>2032</v>
      </c>
      <c r="E1942">
        <v>1</v>
      </c>
      <c r="F1942">
        <v>1</v>
      </c>
    </row>
    <row r="1943" spans="1:6" x14ac:dyDescent="0.25">
      <c r="A1943" t="s">
        <v>75</v>
      </c>
      <c r="B1943" t="s">
        <v>56</v>
      </c>
      <c r="C1943" t="str">
        <f t="shared" si="30"/>
        <v>QARHKD</v>
      </c>
      <c r="D1943" t="s">
        <v>2033</v>
      </c>
      <c r="E1943">
        <v>1</v>
      </c>
      <c r="F1943">
        <v>1</v>
      </c>
    </row>
    <row r="1944" spans="1:6" x14ac:dyDescent="0.25">
      <c r="A1944" t="s">
        <v>75</v>
      </c>
      <c r="B1944" t="s">
        <v>57</v>
      </c>
      <c r="C1944" t="str">
        <f t="shared" si="30"/>
        <v>QARHNL</v>
      </c>
      <c r="D1944" t="s">
        <v>2034</v>
      </c>
      <c r="E1944">
        <v>1</v>
      </c>
      <c r="F1944">
        <v>1</v>
      </c>
    </row>
    <row r="1945" spans="1:6" x14ac:dyDescent="0.25">
      <c r="A1945" t="s">
        <v>75</v>
      </c>
      <c r="B1945" t="s">
        <v>58</v>
      </c>
      <c r="C1945" t="str">
        <f t="shared" si="30"/>
        <v>QARHRK</v>
      </c>
      <c r="D1945" t="s">
        <v>2035</v>
      </c>
      <c r="E1945">
        <v>1</v>
      </c>
      <c r="F1945">
        <v>1</v>
      </c>
    </row>
    <row r="1946" spans="1:6" x14ac:dyDescent="0.25">
      <c r="A1946" t="s">
        <v>75</v>
      </c>
      <c r="B1946" t="s">
        <v>59</v>
      </c>
      <c r="C1946" t="str">
        <f t="shared" si="30"/>
        <v>QARHUF</v>
      </c>
      <c r="D1946" t="s">
        <v>2036</v>
      </c>
      <c r="E1946">
        <v>1</v>
      </c>
      <c r="F1946">
        <v>1</v>
      </c>
    </row>
    <row r="1947" spans="1:6" x14ac:dyDescent="0.25">
      <c r="A1947" t="s">
        <v>75</v>
      </c>
      <c r="B1947" t="s">
        <v>60</v>
      </c>
      <c r="C1947" t="str">
        <f t="shared" si="30"/>
        <v>QARIDR</v>
      </c>
      <c r="D1947" t="s">
        <v>2037</v>
      </c>
      <c r="E1947">
        <v>1</v>
      </c>
      <c r="F1947">
        <v>1</v>
      </c>
    </row>
    <row r="1948" spans="1:6" x14ac:dyDescent="0.25">
      <c r="A1948" t="s">
        <v>75</v>
      </c>
      <c r="B1948" t="s">
        <v>37</v>
      </c>
      <c r="C1948" t="str">
        <f t="shared" si="30"/>
        <v>QARINR</v>
      </c>
      <c r="D1948" t="s">
        <v>2038</v>
      </c>
      <c r="E1948">
        <v>1</v>
      </c>
      <c r="F1948">
        <v>1</v>
      </c>
    </row>
    <row r="1949" spans="1:6" x14ac:dyDescent="0.25">
      <c r="A1949" t="s">
        <v>75</v>
      </c>
      <c r="B1949" t="s">
        <v>61</v>
      </c>
      <c r="C1949" t="str">
        <f t="shared" si="30"/>
        <v>QARJPY</v>
      </c>
      <c r="D1949" t="s">
        <v>2039</v>
      </c>
      <c r="E1949">
        <v>1</v>
      </c>
      <c r="F1949">
        <v>1</v>
      </c>
    </row>
    <row r="1950" spans="1:6" x14ac:dyDescent="0.25">
      <c r="A1950" t="s">
        <v>75</v>
      </c>
      <c r="B1950" t="s">
        <v>62</v>
      </c>
      <c r="C1950" t="str">
        <f t="shared" si="30"/>
        <v>QARKRW</v>
      </c>
      <c r="D1950" t="s">
        <v>2040</v>
      </c>
      <c r="E1950">
        <v>1</v>
      </c>
      <c r="F1950">
        <v>1</v>
      </c>
    </row>
    <row r="1951" spans="1:6" x14ac:dyDescent="0.25">
      <c r="A1951" t="s">
        <v>75</v>
      </c>
      <c r="B1951" t="s">
        <v>63</v>
      </c>
      <c r="C1951" t="str">
        <f t="shared" si="30"/>
        <v>QARLTL</v>
      </c>
      <c r="D1951" t="s">
        <v>2041</v>
      </c>
      <c r="E1951">
        <v>1</v>
      </c>
      <c r="F1951">
        <v>1</v>
      </c>
    </row>
    <row r="1952" spans="1:6" x14ac:dyDescent="0.25">
      <c r="A1952" t="s">
        <v>75</v>
      </c>
      <c r="B1952" t="s">
        <v>64</v>
      </c>
      <c r="C1952" t="str">
        <f t="shared" si="30"/>
        <v>QARLVL</v>
      </c>
      <c r="D1952" t="s">
        <v>2042</v>
      </c>
      <c r="E1952">
        <v>1</v>
      </c>
      <c r="F1952">
        <v>1</v>
      </c>
    </row>
    <row r="1953" spans="1:6" x14ac:dyDescent="0.25">
      <c r="A1953" t="s">
        <v>75</v>
      </c>
      <c r="B1953" t="s">
        <v>65</v>
      </c>
      <c r="C1953" t="str">
        <f t="shared" si="30"/>
        <v>QARMAD</v>
      </c>
      <c r="D1953" t="s">
        <v>2043</v>
      </c>
      <c r="E1953">
        <v>1</v>
      </c>
      <c r="F1953">
        <v>1</v>
      </c>
    </row>
    <row r="1954" spans="1:6" x14ac:dyDescent="0.25">
      <c r="A1954" t="s">
        <v>75</v>
      </c>
      <c r="B1954" t="s">
        <v>66</v>
      </c>
      <c r="C1954" t="str">
        <f t="shared" si="30"/>
        <v>QARMXN</v>
      </c>
      <c r="D1954" t="s">
        <v>2044</v>
      </c>
      <c r="E1954">
        <v>1</v>
      </c>
      <c r="F1954">
        <v>1</v>
      </c>
    </row>
    <row r="1955" spans="1:6" x14ac:dyDescent="0.25">
      <c r="A1955" t="s">
        <v>75</v>
      </c>
      <c r="B1955" t="s">
        <v>67</v>
      </c>
      <c r="C1955" t="str">
        <f t="shared" si="30"/>
        <v>QARMYR</v>
      </c>
      <c r="D1955" t="s">
        <v>2045</v>
      </c>
      <c r="E1955">
        <v>1</v>
      </c>
      <c r="F1955">
        <v>1</v>
      </c>
    </row>
    <row r="1956" spans="1:6" x14ac:dyDescent="0.25">
      <c r="A1956" t="s">
        <v>75</v>
      </c>
      <c r="B1956" t="s">
        <v>68</v>
      </c>
      <c r="C1956" t="str">
        <f t="shared" si="30"/>
        <v>QARNIO</v>
      </c>
      <c r="D1956" t="s">
        <v>2046</v>
      </c>
      <c r="E1956">
        <v>1</v>
      </c>
      <c r="F1956">
        <v>1</v>
      </c>
    </row>
    <row r="1957" spans="1:6" x14ac:dyDescent="0.25">
      <c r="A1957" t="s">
        <v>75</v>
      </c>
      <c r="B1957" t="s">
        <v>69</v>
      </c>
      <c r="C1957" t="str">
        <f t="shared" si="30"/>
        <v>QARNOK</v>
      </c>
      <c r="D1957" t="s">
        <v>2047</v>
      </c>
      <c r="E1957">
        <v>1</v>
      </c>
      <c r="F1957">
        <v>1</v>
      </c>
    </row>
    <row r="1958" spans="1:6" x14ac:dyDescent="0.25">
      <c r="A1958" t="s">
        <v>75</v>
      </c>
      <c r="B1958" t="s">
        <v>70</v>
      </c>
      <c r="C1958" t="str">
        <f t="shared" si="30"/>
        <v>QARNZD</v>
      </c>
      <c r="D1958" t="s">
        <v>2048</v>
      </c>
      <c r="E1958">
        <v>1</v>
      </c>
      <c r="F1958">
        <v>1</v>
      </c>
    </row>
    <row r="1959" spans="1:6" x14ac:dyDescent="0.25">
      <c r="A1959" t="s">
        <v>75</v>
      </c>
      <c r="B1959" t="s">
        <v>71</v>
      </c>
      <c r="C1959" t="str">
        <f t="shared" si="30"/>
        <v>QAROMR</v>
      </c>
      <c r="D1959" t="s">
        <v>2049</v>
      </c>
      <c r="E1959">
        <v>1</v>
      </c>
      <c r="F1959">
        <v>1</v>
      </c>
    </row>
    <row r="1960" spans="1:6" x14ac:dyDescent="0.25">
      <c r="A1960" t="s">
        <v>75</v>
      </c>
      <c r="B1960" t="s">
        <v>72</v>
      </c>
      <c r="C1960" t="str">
        <f t="shared" si="30"/>
        <v>QARPEN</v>
      </c>
      <c r="D1960" t="s">
        <v>2050</v>
      </c>
      <c r="E1960">
        <v>1</v>
      </c>
      <c r="F1960">
        <v>1</v>
      </c>
    </row>
    <row r="1961" spans="1:6" x14ac:dyDescent="0.25">
      <c r="A1961" t="s">
        <v>75</v>
      </c>
      <c r="B1961" t="s">
        <v>73</v>
      </c>
      <c r="C1961" t="str">
        <f t="shared" si="30"/>
        <v>QARPHP</v>
      </c>
      <c r="D1961" t="s">
        <v>2051</v>
      </c>
      <c r="E1961">
        <v>1</v>
      </c>
      <c r="F1961">
        <v>1</v>
      </c>
    </row>
    <row r="1962" spans="1:6" x14ac:dyDescent="0.25">
      <c r="A1962" t="s">
        <v>75</v>
      </c>
      <c r="B1962" t="s">
        <v>74</v>
      </c>
      <c r="C1962" t="str">
        <f t="shared" si="30"/>
        <v>QARPLN</v>
      </c>
      <c r="D1962" t="s">
        <v>2052</v>
      </c>
      <c r="E1962">
        <v>1</v>
      </c>
      <c r="F1962">
        <v>1</v>
      </c>
    </row>
    <row r="1963" spans="1:6" x14ac:dyDescent="0.25">
      <c r="A1963" t="s">
        <v>75</v>
      </c>
      <c r="B1963" t="s">
        <v>75</v>
      </c>
      <c r="C1963" t="str">
        <f t="shared" si="30"/>
        <v>QARQAR</v>
      </c>
      <c r="D1963" t="s">
        <v>2053</v>
      </c>
      <c r="E1963">
        <v>1</v>
      </c>
      <c r="F1963">
        <v>1</v>
      </c>
    </row>
    <row r="1964" spans="1:6" x14ac:dyDescent="0.25">
      <c r="A1964" t="s">
        <v>75</v>
      </c>
      <c r="B1964" t="s">
        <v>76</v>
      </c>
      <c r="C1964" t="str">
        <f t="shared" si="30"/>
        <v>QARRON</v>
      </c>
      <c r="D1964" t="s">
        <v>2054</v>
      </c>
      <c r="E1964">
        <v>1</v>
      </c>
      <c r="F1964">
        <v>1</v>
      </c>
    </row>
    <row r="1965" spans="1:6" x14ac:dyDescent="0.25">
      <c r="A1965" t="s">
        <v>75</v>
      </c>
      <c r="B1965" t="s">
        <v>77</v>
      </c>
      <c r="C1965" t="str">
        <f t="shared" si="30"/>
        <v>QARRUB</v>
      </c>
      <c r="D1965" t="s">
        <v>2055</v>
      </c>
      <c r="E1965">
        <v>1</v>
      </c>
      <c r="F1965">
        <v>1</v>
      </c>
    </row>
    <row r="1966" spans="1:6" x14ac:dyDescent="0.25">
      <c r="A1966" t="s">
        <v>75</v>
      </c>
      <c r="B1966" t="s">
        <v>78</v>
      </c>
      <c r="C1966" t="str">
        <f t="shared" si="30"/>
        <v>QARSAR</v>
      </c>
      <c r="D1966" t="s">
        <v>2056</v>
      </c>
      <c r="E1966">
        <v>1</v>
      </c>
      <c r="F1966">
        <v>1</v>
      </c>
    </row>
    <row r="1967" spans="1:6" x14ac:dyDescent="0.25">
      <c r="A1967" t="s">
        <v>75</v>
      </c>
      <c r="B1967" t="s">
        <v>79</v>
      </c>
      <c r="C1967" t="str">
        <f t="shared" si="30"/>
        <v>QARSEK</v>
      </c>
      <c r="D1967" t="s">
        <v>2057</v>
      </c>
      <c r="E1967">
        <v>1</v>
      </c>
      <c r="F1967">
        <v>1</v>
      </c>
    </row>
    <row r="1968" spans="1:6" x14ac:dyDescent="0.25">
      <c r="A1968" t="s">
        <v>75</v>
      </c>
      <c r="B1968" t="s">
        <v>80</v>
      </c>
      <c r="C1968" t="str">
        <f t="shared" si="30"/>
        <v>QARSGD</v>
      </c>
      <c r="D1968" t="s">
        <v>2058</v>
      </c>
      <c r="E1968">
        <v>1</v>
      </c>
      <c r="F1968">
        <v>1</v>
      </c>
    </row>
    <row r="1969" spans="1:6" x14ac:dyDescent="0.25">
      <c r="A1969" t="s">
        <v>75</v>
      </c>
      <c r="B1969" t="s">
        <v>81</v>
      </c>
      <c r="C1969" t="str">
        <f t="shared" si="30"/>
        <v>QARTHB</v>
      </c>
      <c r="D1969" t="s">
        <v>2059</v>
      </c>
      <c r="E1969">
        <v>1</v>
      </c>
      <c r="F1969">
        <v>1</v>
      </c>
    </row>
    <row r="1970" spans="1:6" x14ac:dyDescent="0.25">
      <c r="A1970" t="s">
        <v>75</v>
      </c>
      <c r="B1970" t="s">
        <v>82</v>
      </c>
      <c r="C1970" t="str">
        <f t="shared" si="30"/>
        <v>QARTND</v>
      </c>
      <c r="D1970" t="s">
        <v>2060</v>
      </c>
      <c r="E1970">
        <v>1</v>
      </c>
      <c r="F1970">
        <v>1</v>
      </c>
    </row>
    <row r="1971" spans="1:6" x14ac:dyDescent="0.25">
      <c r="A1971" t="s">
        <v>75</v>
      </c>
      <c r="B1971" t="s">
        <v>83</v>
      </c>
      <c r="C1971" t="str">
        <f t="shared" si="30"/>
        <v>QARTRY</v>
      </c>
      <c r="D1971" t="s">
        <v>2061</v>
      </c>
      <c r="E1971">
        <v>1</v>
      </c>
      <c r="F1971">
        <v>1</v>
      </c>
    </row>
    <row r="1972" spans="1:6" x14ac:dyDescent="0.25">
      <c r="A1972" t="s">
        <v>75</v>
      </c>
      <c r="B1972" t="s">
        <v>84</v>
      </c>
      <c r="C1972" t="str">
        <f t="shared" si="30"/>
        <v>QARTWD</v>
      </c>
      <c r="D1972" t="s">
        <v>2062</v>
      </c>
      <c r="E1972">
        <v>1</v>
      </c>
      <c r="F1972">
        <v>1</v>
      </c>
    </row>
    <row r="1973" spans="1:6" x14ac:dyDescent="0.25">
      <c r="A1973" t="s">
        <v>75</v>
      </c>
      <c r="B1973" t="s">
        <v>85</v>
      </c>
      <c r="C1973" t="str">
        <f t="shared" si="30"/>
        <v>QARUAH</v>
      </c>
      <c r="D1973" t="s">
        <v>2063</v>
      </c>
      <c r="E1973">
        <v>1</v>
      </c>
      <c r="F1973">
        <v>1</v>
      </c>
    </row>
    <row r="1974" spans="1:6" x14ac:dyDescent="0.25">
      <c r="A1974" t="s">
        <v>75</v>
      </c>
      <c r="B1974" t="s">
        <v>86</v>
      </c>
      <c r="C1974" t="str">
        <f t="shared" si="30"/>
        <v>QARUSD</v>
      </c>
      <c r="D1974" t="s">
        <v>2064</v>
      </c>
      <c r="E1974">
        <v>1</v>
      </c>
      <c r="F1974">
        <v>1</v>
      </c>
    </row>
    <row r="1975" spans="1:6" x14ac:dyDescent="0.25">
      <c r="A1975" t="s">
        <v>75</v>
      </c>
      <c r="B1975" t="s">
        <v>87</v>
      </c>
      <c r="C1975" t="str">
        <f t="shared" si="30"/>
        <v>QARUYU</v>
      </c>
      <c r="D1975" t="s">
        <v>2065</v>
      </c>
      <c r="E1975">
        <v>1</v>
      </c>
      <c r="F1975">
        <v>1</v>
      </c>
    </row>
    <row r="1976" spans="1:6" x14ac:dyDescent="0.25">
      <c r="A1976" t="s">
        <v>75</v>
      </c>
      <c r="B1976" t="s">
        <v>88</v>
      </c>
      <c r="C1976" t="str">
        <f t="shared" si="30"/>
        <v>QARVND</v>
      </c>
      <c r="D1976" t="s">
        <v>2066</v>
      </c>
      <c r="E1976">
        <v>1</v>
      </c>
      <c r="F1976">
        <v>1</v>
      </c>
    </row>
    <row r="1977" spans="1:6" x14ac:dyDescent="0.25">
      <c r="A1977" t="s">
        <v>75</v>
      </c>
      <c r="B1977" t="s">
        <v>89</v>
      </c>
      <c r="C1977" t="str">
        <f t="shared" si="30"/>
        <v>QARZAR</v>
      </c>
      <c r="D1977" t="s">
        <v>2067</v>
      </c>
      <c r="E1977">
        <v>1</v>
      </c>
      <c r="F1977">
        <v>1</v>
      </c>
    </row>
    <row r="1978" spans="1:6" x14ac:dyDescent="0.25">
      <c r="A1978" t="s">
        <v>76</v>
      </c>
      <c r="B1978" t="s">
        <v>41</v>
      </c>
      <c r="C1978" t="str">
        <f t="shared" si="30"/>
        <v>RONAED</v>
      </c>
      <c r="D1978" t="s">
        <v>2068</v>
      </c>
      <c r="E1978">
        <v>1</v>
      </c>
      <c r="F1978">
        <v>1</v>
      </c>
    </row>
    <row r="1979" spans="1:6" x14ac:dyDescent="0.25">
      <c r="A1979" t="s">
        <v>76</v>
      </c>
      <c r="B1979" t="s">
        <v>42</v>
      </c>
      <c r="C1979" t="str">
        <f t="shared" si="30"/>
        <v>RONARS</v>
      </c>
      <c r="D1979" t="s">
        <v>2069</v>
      </c>
      <c r="E1979">
        <v>1</v>
      </c>
      <c r="F1979">
        <v>1</v>
      </c>
    </row>
    <row r="1980" spans="1:6" x14ac:dyDescent="0.25">
      <c r="A1980" t="s">
        <v>76</v>
      </c>
      <c r="B1980" t="s">
        <v>43</v>
      </c>
      <c r="C1980" t="str">
        <f t="shared" si="30"/>
        <v>RONAUD</v>
      </c>
      <c r="D1980" t="s">
        <v>2070</v>
      </c>
      <c r="E1980">
        <v>1</v>
      </c>
      <c r="F1980">
        <v>1</v>
      </c>
    </row>
    <row r="1981" spans="1:6" x14ac:dyDescent="0.25">
      <c r="A1981" t="s">
        <v>76</v>
      </c>
      <c r="B1981" t="s">
        <v>44</v>
      </c>
      <c r="C1981" t="str">
        <f t="shared" si="30"/>
        <v>RONBGN</v>
      </c>
      <c r="D1981" t="s">
        <v>2071</v>
      </c>
      <c r="E1981">
        <v>1</v>
      </c>
      <c r="F1981">
        <v>1</v>
      </c>
    </row>
    <row r="1982" spans="1:6" x14ac:dyDescent="0.25">
      <c r="A1982" t="s">
        <v>76</v>
      </c>
      <c r="B1982" t="s">
        <v>45</v>
      </c>
      <c r="C1982" t="str">
        <f t="shared" si="30"/>
        <v>RONBOB</v>
      </c>
      <c r="D1982" t="s">
        <v>2072</v>
      </c>
      <c r="E1982">
        <v>1</v>
      </c>
      <c r="F1982">
        <v>1</v>
      </c>
    </row>
    <row r="1983" spans="1:6" x14ac:dyDescent="0.25">
      <c r="A1983" t="s">
        <v>76</v>
      </c>
      <c r="B1983" t="s">
        <v>46</v>
      </c>
      <c r="C1983" t="str">
        <f t="shared" si="30"/>
        <v>RONBRL</v>
      </c>
      <c r="D1983" t="s">
        <v>2073</v>
      </c>
      <c r="E1983">
        <v>1</v>
      </c>
      <c r="F1983">
        <v>1</v>
      </c>
    </row>
    <row r="1984" spans="1:6" x14ac:dyDescent="0.25">
      <c r="A1984" t="s">
        <v>76</v>
      </c>
      <c r="B1984" t="s">
        <v>47</v>
      </c>
      <c r="C1984" t="str">
        <f t="shared" si="30"/>
        <v>RONCAD</v>
      </c>
      <c r="D1984" t="s">
        <v>2074</v>
      </c>
      <c r="E1984">
        <v>1</v>
      </c>
      <c r="F1984">
        <v>1</v>
      </c>
    </row>
    <row r="1985" spans="1:6" x14ac:dyDescent="0.25">
      <c r="A1985" t="s">
        <v>76</v>
      </c>
      <c r="B1985" t="s">
        <v>48</v>
      </c>
      <c r="C1985" t="str">
        <f t="shared" si="30"/>
        <v>RONCHF</v>
      </c>
      <c r="D1985" t="s">
        <v>2075</v>
      </c>
      <c r="E1985">
        <v>1</v>
      </c>
      <c r="F1985">
        <v>1</v>
      </c>
    </row>
    <row r="1986" spans="1:6" x14ac:dyDescent="0.25">
      <c r="A1986" t="s">
        <v>76</v>
      </c>
      <c r="B1986" t="s">
        <v>49</v>
      </c>
      <c r="C1986" t="str">
        <f t="shared" si="30"/>
        <v>RONCLP</v>
      </c>
      <c r="D1986" t="s">
        <v>2076</v>
      </c>
      <c r="E1986">
        <v>1</v>
      </c>
      <c r="F1986">
        <v>1</v>
      </c>
    </row>
    <row r="1987" spans="1:6" x14ac:dyDescent="0.25">
      <c r="A1987" t="s">
        <v>76</v>
      </c>
      <c r="B1987" t="s">
        <v>50</v>
      </c>
      <c r="C1987" t="str">
        <f t="shared" ref="C1987:C2050" si="31">A1987&amp;B1987</f>
        <v>RONCNY</v>
      </c>
      <c r="D1987" t="s">
        <v>2077</v>
      </c>
      <c r="E1987">
        <v>1</v>
      </c>
      <c r="F1987">
        <v>1</v>
      </c>
    </row>
    <row r="1988" spans="1:6" x14ac:dyDescent="0.25">
      <c r="A1988" t="s">
        <v>76</v>
      </c>
      <c r="B1988" t="s">
        <v>51</v>
      </c>
      <c r="C1988" t="str">
        <f t="shared" si="31"/>
        <v>RONCOP</v>
      </c>
      <c r="D1988" t="s">
        <v>2078</v>
      </c>
      <c r="E1988">
        <v>1</v>
      </c>
      <c r="F1988">
        <v>1</v>
      </c>
    </row>
    <row r="1989" spans="1:6" x14ac:dyDescent="0.25">
      <c r="A1989" t="s">
        <v>76</v>
      </c>
      <c r="B1989" t="s">
        <v>52</v>
      </c>
      <c r="C1989" t="str">
        <f t="shared" si="31"/>
        <v>RONCZK</v>
      </c>
      <c r="D1989" t="s">
        <v>2079</v>
      </c>
      <c r="E1989">
        <v>1</v>
      </c>
      <c r="F1989">
        <v>1</v>
      </c>
    </row>
    <row r="1990" spans="1:6" x14ac:dyDescent="0.25">
      <c r="A1990" t="s">
        <v>76</v>
      </c>
      <c r="B1990" t="s">
        <v>53</v>
      </c>
      <c r="C1990" t="str">
        <f t="shared" si="31"/>
        <v>RONDKK</v>
      </c>
      <c r="D1990" t="s">
        <v>2080</v>
      </c>
      <c r="E1990">
        <v>1</v>
      </c>
      <c r="F1990">
        <v>1</v>
      </c>
    </row>
    <row r="1991" spans="1:6" x14ac:dyDescent="0.25">
      <c r="A1991" t="s">
        <v>76</v>
      </c>
      <c r="B1991" t="s">
        <v>54</v>
      </c>
      <c r="C1991" t="str">
        <f t="shared" si="31"/>
        <v>RONDOP</v>
      </c>
      <c r="D1991" t="s">
        <v>2081</v>
      </c>
      <c r="E1991">
        <v>1</v>
      </c>
      <c r="F1991">
        <v>1</v>
      </c>
    </row>
    <row r="1992" spans="1:6" x14ac:dyDescent="0.25">
      <c r="A1992" t="s">
        <v>76</v>
      </c>
      <c r="B1992" t="s">
        <v>36</v>
      </c>
      <c r="C1992" t="str">
        <f t="shared" si="31"/>
        <v>RONEUR</v>
      </c>
      <c r="D1992" t="s">
        <v>2082</v>
      </c>
      <c r="E1992">
        <v>1</v>
      </c>
      <c r="F1992">
        <v>1</v>
      </c>
    </row>
    <row r="1993" spans="1:6" x14ac:dyDescent="0.25">
      <c r="A1993" t="s">
        <v>76</v>
      </c>
      <c r="B1993" t="s">
        <v>35</v>
      </c>
      <c r="C1993" t="str">
        <f t="shared" si="31"/>
        <v>RONGBP</v>
      </c>
      <c r="D1993" t="s">
        <v>2083</v>
      </c>
      <c r="E1993">
        <v>1</v>
      </c>
      <c r="F1993">
        <v>1</v>
      </c>
    </row>
    <row r="1994" spans="1:6" x14ac:dyDescent="0.25">
      <c r="A1994" t="s">
        <v>76</v>
      </c>
      <c r="B1994" t="s">
        <v>55</v>
      </c>
      <c r="C1994" t="str">
        <f t="shared" si="31"/>
        <v>RONGTQ</v>
      </c>
      <c r="D1994" t="s">
        <v>2084</v>
      </c>
      <c r="E1994">
        <v>1</v>
      </c>
      <c r="F1994">
        <v>1</v>
      </c>
    </row>
    <row r="1995" spans="1:6" x14ac:dyDescent="0.25">
      <c r="A1995" t="s">
        <v>76</v>
      </c>
      <c r="B1995" t="s">
        <v>56</v>
      </c>
      <c r="C1995" t="str">
        <f t="shared" si="31"/>
        <v>RONHKD</v>
      </c>
      <c r="D1995" t="s">
        <v>2085</v>
      </c>
      <c r="E1995">
        <v>1</v>
      </c>
      <c r="F1995">
        <v>1</v>
      </c>
    </row>
    <row r="1996" spans="1:6" x14ac:dyDescent="0.25">
      <c r="A1996" t="s">
        <v>76</v>
      </c>
      <c r="B1996" t="s">
        <v>57</v>
      </c>
      <c r="C1996" t="str">
        <f t="shared" si="31"/>
        <v>RONHNL</v>
      </c>
      <c r="D1996" t="s">
        <v>2086</v>
      </c>
      <c r="E1996">
        <v>1</v>
      </c>
      <c r="F1996">
        <v>1</v>
      </c>
    </row>
    <row r="1997" spans="1:6" x14ac:dyDescent="0.25">
      <c r="A1997" t="s">
        <v>76</v>
      </c>
      <c r="B1997" t="s">
        <v>58</v>
      </c>
      <c r="C1997" t="str">
        <f t="shared" si="31"/>
        <v>RONHRK</v>
      </c>
      <c r="D1997" t="s">
        <v>2087</v>
      </c>
      <c r="E1997">
        <v>1</v>
      </c>
      <c r="F1997">
        <v>1</v>
      </c>
    </row>
    <row r="1998" spans="1:6" x14ac:dyDescent="0.25">
      <c r="A1998" t="s">
        <v>76</v>
      </c>
      <c r="B1998" t="s">
        <v>59</v>
      </c>
      <c r="C1998" t="str">
        <f t="shared" si="31"/>
        <v>RONHUF</v>
      </c>
      <c r="D1998" t="s">
        <v>2088</v>
      </c>
      <c r="E1998">
        <v>1</v>
      </c>
      <c r="F1998">
        <v>1</v>
      </c>
    </row>
    <row r="1999" spans="1:6" x14ac:dyDescent="0.25">
      <c r="A1999" t="s">
        <v>76</v>
      </c>
      <c r="B1999" t="s">
        <v>60</v>
      </c>
      <c r="C1999" t="str">
        <f t="shared" si="31"/>
        <v>RONIDR</v>
      </c>
      <c r="D1999" t="s">
        <v>2089</v>
      </c>
      <c r="E1999">
        <v>1</v>
      </c>
      <c r="F1999">
        <v>1</v>
      </c>
    </row>
    <row r="2000" spans="1:6" x14ac:dyDescent="0.25">
      <c r="A2000" t="s">
        <v>76</v>
      </c>
      <c r="B2000" t="s">
        <v>37</v>
      </c>
      <c r="C2000" t="str">
        <f t="shared" si="31"/>
        <v>RONINR</v>
      </c>
      <c r="D2000" t="s">
        <v>2090</v>
      </c>
      <c r="E2000">
        <v>1</v>
      </c>
      <c r="F2000">
        <v>1</v>
      </c>
    </row>
    <row r="2001" spans="1:6" x14ac:dyDescent="0.25">
      <c r="A2001" t="s">
        <v>76</v>
      </c>
      <c r="B2001" t="s">
        <v>61</v>
      </c>
      <c r="C2001" t="str">
        <f t="shared" si="31"/>
        <v>RONJPY</v>
      </c>
      <c r="D2001" t="s">
        <v>2091</v>
      </c>
      <c r="E2001">
        <v>1</v>
      </c>
      <c r="F2001">
        <v>1</v>
      </c>
    </row>
    <row r="2002" spans="1:6" x14ac:dyDescent="0.25">
      <c r="A2002" t="s">
        <v>76</v>
      </c>
      <c r="B2002" t="s">
        <v>62</v>
      </c>
      <c r="C2002" t="str">
        <f t="shared" si="31"/>
        <v>RONKRW</v>
      </c>
      <c r="D2002" t="s">
        <v>2092</v>
      </c>
      <c r="E2002">
        <v>1</v>
      </c>
      <c r="F2002">
        <v>1</v>
      </c>
    </row>
    <row r="2003" spans="1:6" x14ac:dyDescent="0.25">
      <c r="A2003" t="s">
        <v>76</v>
      </c>
      <c r="B2003" t="s">
        <v>63</v>
      </c>
      <c r="C2003" t="str">
        <f t="shared" si="31"/>
        <v>RONLTL</v>
      </c>
      <c r="D2003" t="s">
        <v>2093</v>
      </c>
      <c r="E2003">
        <v>1</v>
      </c>
      <c r="F2003">
        <v>1</v>
      </c>
    </row>
    <row r="2004" spans="1:6" x14ac:dyDescent="0.25">
      <c r="A2004" t="s">
        <v>76</v>
      </c>
      <c r="B2004" t="s">
        <v>64</v>
      </c>
      <c r="C2004" t="str">
        <f t="shared" si="31"/>
        <v>RONLVL</v>
      </c>
      <c r="D2004" t="s">
        <v>2094</v>
      </c>
      <c r="E2004">
        <v>1</v>
      </c>
      <c r="F2004">
        <v>1</v>
      </c>
    </row>
    <row r="2005" spans="1:6" x14ac:dyDescent="0.25">
      <c r="A2005" t="s">
        <v>76</v>
      </c>
      <c r="B2005" t="s">
        <v>65</v>
      </c>
      <c r="C2005" t="str">
        <f t="shared" si="31"/>
        <v>RONMAD</v>
      </c>
      <c r="D2005" t="s">
        <v>2095</v>
      </c>
      <c r="E2005">
        <v>1</v>
      </c>
      <c r="F2005">
        <v>1</v>
      </c>
    </row>
    <row r="2006" spans="1:6" x14ac:dyDescent="0.25">
      <c r="A2006" t="s">
        <v>76</v>
      </c>
      <c r="B2006" t="s">
        <v>66</v>
      </c>
      <c r="C2006" t="str">
        <f t="shared" si="31"/>
        <v>RONMXN</v>
      </c>
      <c r="D2006" t="s">
        <v>2096</v>
      </c>
      <c r="E2006">
        <v>1</v>
      </c>
      <c r="F2006">
        <v>1</v>
      </c>
    </row>
    <row r="2007" spans="1:6" x14ac:dyDescent="0.25">
      <c r="A2007" t="s">
        <v>76</v>
      </c>
      <c r="B2007" t="s">
        <v>67</v>
      </c>
      <c r="C2007" t="str">
        <f t="shared" si="31"/>
        <v>RONMYR</v>
      </c>
      <c r="D2007" t="s">
        <v>2097</v>
      </c>
      <c r="E2007">
        <v>1</v>
      </c>
      <c r="F2007">
        <v>1</v>
      </c>
    </row>
    <row r="2008" spans="1:6" x14ac:dyDescent="0.25">
      <c r="A2008" t="s">
        <v>76</v>
      </c>
      <c r="B2008" t="s">
        <v>68</v>
      </c>
      <c r="C2008" t="str">
        <f t="shared" si="31"/>
        <v>RONNIO</v>
      </c>
      <c r="D2008" t="s">
        <v>2098</v>
      </c>
      <c r="E2008">
        <v>1</v>
      </c>
      <c r="F2008">
        <v>1</v>
      </c>
    </row>
    <row r="2009" spans="1:6" x14ac:dyDescent="0.25">
      <c r="A2009" t="s">
        <v>76</v>
      </c>
      <c r="B2009" t="s">
        <v>69</v>
      </c>
      <c r="C2009" t="str">
        <f t="shared" si="31"/>
        <v>RONNOK</v>
      </c>
      <c r="D2009" t="s">
        <v>2099</v>
      </c>
      <c r="E2009">
        <v>1</v>
      </c>
      <c r="F2009">
        <v>1</v>
      </c>
    </row>
    <row r="2010" spans="1:6" x14ac:dyDescent="0.25">
      <c r="A2010" t="s">
        <v>76</v>
      </c>
      <c r="B2010" t="s">
        <v>70</v>
      </c>
      <c r="C2010" t="str">
        <f t="shared" si="31"/>
        <v>RONNZD</v>
      </c>
      <c r="D2010" t="s">
        <v>2100</v>
      </c>
      <c r="E2010">
        <v>1</v>
      </c>
      <c r="F2010">
        <v>1</v>
      </c>
    </row>
    <row r="2011" spans="1:6" x14ac:dyDescent="0.25">
      <c r="A2011" t="s">
        <v>76</v>
      </c>
      <c r="B2011" t="s">
        <v>71</v>
      </c>
      <c r="C2011" t="str">
        <f t="shared" si="31"/>
        <v>RONOMR</v>
      </c>
      <c r="D2011" t="s">
        <v>2101</v>
      </c>
      <c r="E2011">
        <v>1</v>
      </c>
      <c r="F2011">
        <v>1</v>
      </c>
    </row>
    <row r="2012" spans="1:6" x14ac:dyDescent="0.25">
      <c r="A2012" t="s">
        <v>76</v>
      </c>
      <c r="B2012" t="s">
        <v>72</v>
      </c>
      <c r="C2012" t="str">
        <f t="shared" si="31"/>
        <v>RONPEN</v>
      </c>
      <c r="D2012" t="s">
        <v>2102</v>
      </c>
      <c r="E2012">
        <v>1</v>
      </c>
      <c r="F2012">
        <v>1</v>
      </c>
    </row>
    <row r="2013" spans="1:6" x14ac:dyDescent="0.25">
      <c r="A2013" t="s">
        <v>76</v>
      </c>
      <c r="B2013" t="s">
        <v>73</v>
      </c>
      <c r="C2013" t="str">
        <f t="shared" si="31"/>
        <v>RONPHP</v>
      </c>
      <c r="D2013" t="s">
        <v>2103</v>
      </c>
      <c r="E2013">
        <v>1</v>
      </c>
      <c r="F2013">
        <v>1</v>
      </c>
    </row>
    <row r="2014" spans="1:6" x14ac:dyDescent="0.25">
      <c r="A2014" t="s">
        <v>76</v>
      </c>
      <c r="B2014" t="s">
        <v>74</v>
      </c>
      <c r="C2014" t="str">
        <f t="shared" si="31"/>
        <v>RONPLN</v>
      </c>
      <c r="D2014" t="s">
        <v>2104</v>
      </c>
      <c r="E2014">
        <v>1</v>
      </c>
      <c r="F2014">
        <v>1</v>
      </c>
    </row>
    <row r="2015" spans="1:6" x14ac:dyDescent="0.25">
      <c r="A2015" t="s">
        <v>76</v>
      </c>
      <c r="B2015" t="s">
        <v>75</v>
      </c>
      <c r="C2015" t="str">
        <f t="shared" si="31"/>
        <v>RONQAR</v>
      </c>
      <c r="D2015" t="s">
        <v>2105</v>
      </c>
      <c r="E2015">
        <v>1</v>
      </c>
      <c r="F2015">
        <v>1</v>
      </c>
    </row>
    <row r="2016" spans="1:6" x14ac:dyDescent="0.25">
      <c r="A2016" t="s">
        <v>76</v>
      </c>
      <c r="B2016" t="s">
        <v>76</v>
      </c>
      <c r="C2016" t="str">
        <f t="shared" si="31"/>
        <v>RONRON</v>
      </c>
      <c r="D2016" t="s">
        <v>2106</v>
      </c>
      <c r="E2016">
        <v>1</v>
      </c>
      <c r="F2016">
        <v>1</v>
      </c>
    </row>
    <row r="2017" spans="1:6" x14ac:dyDescent="0.25">
      <c r="A2017" t="s">
        <v>76</v>
      </c>
      <c r="B2017" t="s">
        <v>77</v>
      </c>
      <c r="C2017" t="str">
        <f t="shared" si="31"/>
        <v>RONRUB</v>
      </c>
      <c r="D2017" t="s">
        <v>2107</v>
      </c>
      <c r="E2017">
        <v>1</v>
      </c>
      <c r="F2017">
        <v>1</v>
      </c>
    </row>
    <row r="2018" spans="1:6" x14ac:dyDescent="0.25">
      <c r="A2018" t="s">
        <v>76</v>
      </c>
      <c r="B2018" t="s">
        <v>78</v>
      </c>
      <c r="C2018" t="str">
        <f t="shared" si="31"/>
        <v>RONSAR</v>
      </c>
      <c r="D2018" t="s">
        <v>2108</v>
      </c>
      <c r="E2018">
        <v>1</v>
      </c>
      <c r="F2018">
        <v>1</v>
      </c>
    </row>
    <row r="2019" spans="1:6" x14ac:dyDescent="0.25">
      <c r="A2019" t="s">
        <v>76</v>
      </c>
      <c r="B2019" t="s">
        <v>79</v>
      </c>
      <c r="C2019" t="str">
        <f t="shared" si="31"/>
        <v>RONSEK</v>
      </c>
      <c r="D2019" t="s">
        <v>2109</v>
      </c>
      <c r="E2019">
        <v>1</v>
      </c>
      <c r="F2019">
        <v>1</v>
      </c>
    </row>
    <row r="2020" spans="1:6" x14ac:dyDescent="0.25">
      <c r="A2020" t="s">
        <v>76</v>
      </c>
      <c r="B2020" t="s">
        <v>80</v>
      </c>
      <c r="C2020" t="str">
        <f t="shared" si="31"/>
        <v>RONSGD</v>
      </c>
      <c r="D2020" t="s">
        <v>2110</v>
      </c>
      <c r="E2020">
        <v>1</v>
      </c>
      <c r="F2020">
        <v>1</v>
      </c>
    </row>
    <row r="2021" spans="1:6" x14ac:dyDescent="0.25">
      <c r="A2021" t="s">
        <v>76</v>
      </c>
      <c r="B2021" t="s">
        <v>81</v>
      </c>
      <c r="C2021" t="str">
        <f t="shared" si="31"/>
        <v>RONTHB</v>
      </c>
      <c r="D2021" t="s">
        <v>2111</v>
      </c>
      <c r="E2021">
        <v>1</v>
      </c>
      <c r="F2021">
        <v>1</v>
      </c>
    </row>
    <row r="2022" spans="1:6" x14ac:dyDescent="0.25">
      <c r="A2022" t="s">
        <v>76</v>
      </c>
      <c r="B2022" t="s">
        <v>82</v>
      </c>
      <c r="C2022" t="str">
        <f t="shared" si="31"/>
        <v>RONTND</v>
      </c>
      <c r="D2022" t="s">
        <v>2112</v>
      </c>
      <c r="E2022">
        <v>1</v>
      </c>
      <c r="F2022">
        <v>1</v>
      </c>
    </row>
    <row r="2023" spans="1:6" x14ac:dyDescent="0.25">
      <c r="A2023" t="s">
        <v>76</v>
      </c>
      <c r="B2023" t="s">
        <v>83</v>
      </c>
      <c r="C2023" t="str">
        <f t="shared" si="31"/>
        <v>RONTRY</v>
      </c>
      <c r="D2023" t="s">
        <v>2113</v>
      </c>
      <c r="E2023">
        <v>1</v>
      </c>
      <c r="F2023">
        <v>1</v>
      </c>
    </row>
    <row r="2024" spans="1:6" x14ac:dyDescent="0.25">
      <c r="A2024" t="s">
        <v>76</v>
      </c>
      <c r="B2024" t="s">
        <v>84</v>
      </c>
      <c r="C2024" t="str">
        <f t="shared" si="31"/>
        <v>RONTWD</v>
      </c>
      <c r="D2024" t="s">
        <v>2114</v>
      </c>
      <c r="E2024">
        <v>1</v>
      </c>
      <c r="F2024">
        <v>1</v>
      </c>
    </row>
    <row r="2025" spans="1:6" x14ac:dyDescent="0.25">
      <c r="A2025" t="s">
        <v>76</v>
      </c>
      <c r="B2025" t="s">
        <v>85</v>
      </c>
      <c r="C2025" t="str">
        <f t="shared" si="31"/>
        <v>RONUAH</v>
      </c>
      <c r="D2025" t="s">
        <v>2115</v>
      </c>
      <c r="E2025">
        <v>1</v>
      </c>
      <c r="F2025">
        <v>1</v>
      </c>
    </row>
    <row r="2026" spans="1:6" x14ac:dyDescent="0.25">
      <c r="A2026" t="s">
        <v>76</v>
      </c>
      <c r="B2026" t="s">
        <v>86</v>
      </c>
      <c r="C2026" t="str">
        <f t="shared" si="31"/>
        <v>RONUSD</v>
      </c>
      <c r="D2026" t="s">
        <v>2116</v>
      </c>
      <c r="E2026">
        <v>1</v>
      </c>
      <c r="F2026">
        <v>1</v>
      </c>
    </row>
    <row r="2027" spans="1:6" x14ac:dyDescent="0.25">
      <c r="A2027" t="s">
        <v>76</v>
      </c>
      <c r="B2027" t="s">
        <v>87</v>
      </c>
      <c r="C2027" t="str">
        <f t="shared" si="31"/>
        <v>RONUYU</v>
      </c>
      <c r="D2027" t="s">
        <v>2117</v>
      </c>
      <c r="E2027">
        <v>1</v>
      </c>
      <c r="F2027">
        <v>1</v>
      </c>
    </row>
    <row r="2028" spans="1:6" x14ac:dyDescent="0.25">
      <c r="A2028" t="s">
        <v>76</v>
      </c>
      <c r="B2028" t="s">
        <v>88</v>
      </c>
      <c r="C2028" t="str">
        <f t="shared" si="31"/>
        <v>RONVND</v>
      </c>
      <c r="D2028" t="s">
        <v>2118</v>
      </c>
      <c r="E2028">
        <v>1</v>
      </c>
      <c r="F2028">
        <v>1</v>
      </c>
    </row>
    <row r="2029" spans="1:6" x14ac:dyDescent="0.25">
      <c r="A2029" t="s">
        <v>76</v>
      </c>
      <c r="B2029" t="s">
        <v>89</v>
      </c>
      <c r="C2029" t="str">
        <f t="shared" si="31"/>
        <v>RONZAR</v>
      </c>
      <c r="D2029" t="s">
        <v>2119</v>
      </c>
      <c r="E2029">
        <v>1</v>
      </c>
      <c r="F2029">
        <v>1</v>
      </c>
    </row>
    <row r="2030" spans="1:6" x14ac:dyDescent="0.25">
      <c r="A2030" t="s">
        <v>77</v>
      </c>
      <c r="B2030" t="s">
        <v>41</v>
      </c>
      <c r="C2030" t="str">
        <f t="shared" si="31"/>
        <v>RUBAED</v>
      </c>
      <c r="D2030" t="s">
        <v>2120</v>
      </c>
      <c r="E2030">
        <v>1</v>
      </c>
      <c r="F2030">
        <v>1</v>
      </c>
    </row>
    <row r="2031" spans="1:6" x14ac:dyDescent="0.25">
      <c r="A2031" t="s">
        <v>77</v>
      </c>
      <c r="B2031" t="s">
        <v>42</v>
      </c>
      <c r="C2031" t="str">
        <f t="shared" si="31"/>
        <v>RUBARS</v>
      </c>
      <c r="D2031" t="s">
        <v>2121</v>
      </c>
      <c r="E2031">
        <v>1</v>
      </c>
      <c r="F2031">
        <v>1</v>
      </c>
    </row>
    <row r="2032" spans="1:6" x14ac:dyDescent="0.25">
      <c r="A2032" t="s">
        <v>77</v>
      </c>
      <c r="B2032" t="s">
        <v>43</v>
      </c>
      <c r="C2032" t="str">
        <f t="shared" si="31"/>
        <v>RUBAUD</v>
      </c>
      <c r="D2032" t="s">
        <v>2122</v>
      </c>
      <c r="E2032">
        <v>1</v>
      </c>
      <c r="F2032">
        <v>1</v>
      </c>
    </row>
    <row r="2033" spans="1:6" x14ac:dyDescent="0.25">
      <c r="A2033" t="s">
        <v>77</v>
      </c>
      <c r="B2033" t="s">
        <v>44</v>
      </c>
      <c r="C2033" t="str">
        <f t="shared" si="31"/>
        <v>RUBBGN</v>
      </c>
      <c r="D2033" t="s">
        <v>2123</v>
      </c>
      <c r="E2033">
        <v>1</v>
      </c>
      <c r="F2033">
        <v>1</v>
      </c>
    </row>
    <row r="2034" spans="1:6" x14ac:dyDescent="0.25">
      <c r="A2034" t="s">
        <v>77</v>
      </c>
      <c r="B2034" t="s">
        <v>45</v>
      </c>
      <c r="C2034" t="str">
        <f t="shared" si="31"/>
        <v>RUBBOB</v>
      </c>
      <c r="D2034" t="s">
        <v>2124</v>
      </c>
      <c r="E2034">
        <v>1</v>
      </c>
      <c r="F2034">
        <v>1</v>
      </c>
    </row>
    <row r="2035" spans="1:6" x14ac:dyDescent="0.25">
      <c r="A2035" t="s">
        <v>77</v>
      </c>
      <c r="B2035" t="s">
        <v>46</v>
      </c>
      <c r="C2035" t="str">
        <f t="shared" si="31"/>
        <v>RUBBRL</v>
      </c>
      <c r="D2035" t="s">
        <v>2125</v>
      </c>
      <c r="E2035">
        <v>1</v>
      </c>
      <c r="F2035">
        <v>1</v>
      </c>
    </row>
    <row r="2036" spans="1:6" x14ac:dyDescent="0.25">
      <c r="A2036" t="s">
        <v>77</v>
      </c>
      <c r="B2036" t="s">
        <v>47</v>
      </c>
      <c r="C2036" t="str">
        <f t="shared" si="31"/>
        <v>RUBCAD</v>
      </c>
      <c r="D2036" t="s">
        <v>2126</v>
      </c>
      <c r="E2036">
        <v>1</v>
      </c>
      <c r="F2036">
        <v>1</v>
      </c>
    </row>
    <row r="2037" spans="1:6" x14ac:dyDescent="0.25">
      <c r="A2037" t="s">
        <v>77</v>
      </c>
      <c r="B2037" t="s">
        <v>48</v>
      </c>
      <c r="C2037" t="str">
        <f t="shared" si="31"/>
        <v>RUBCHF</v>
      </c>
      <c r="D2037" t="s">
        <v>2127</v>
      </c>
      <c r="E2037">
        <v>1</v>
      </c>
      <c r="F2037">
        <v>1</v>
      </c>
    </row>
    <row r="2038" spans="1:6" x14ac:dyDescent="0.25">
      <c r="A2038" t="s">
        <v>77</v>
      </c>
      <c r="B2038" t="s">
        <v>49</v>
      </c>
      <c r="C2038" t="str">
        <f t="shared" si="31"/>
        <v>RUBCLP</v>
      </c>
      <c r="D2038" t="s">
        <v>2128</v>
      </c>
      <c r="E2038">
        <v>1</v>
      </c>
      <c r="F2038">
        <v>1</v>
      </c>
    </row>
    <row r="2039" spans="1:6" x14ac:dyDescent="0.25">
      <c r="A2039" t="s">
        <v>77</v>
      </c>
      <c r="B2039" t="s">
        <v>50</v>
      </c>
      <c r="C2039" t="str">
        <f t="shared" si="31"/>
        <v>RUBCNY</v>
      </c>
      <c r="D2039" t="s">
        <v>2129</v>
      </c>
      <c r="E2039">
        <v>1</v>
      </c>
      <c r="F2039">
        <v>1</v>
      </c>
    </row>
    <row r="2040" spans="1:6" x14ac:dyDescent="0.25">
      <c r="A2040" t="s">
        <v>77</v>
      </c>
      <c r="B2040" t="s">
        <v>51</v>
      </c>
      <c r="C2040" t="str">
        <f t="shared" si="31"/>
        <v>RUBCOP</v>
      </c>
      <c r="D2040" t="s">
        <v>2130</v>
      </c>
      <c r="E2040">
        <v>1</v>
      </c>
      <c r="F2040">
        <v>1</v>
      </c>
    </row>
    <row r="2041" spans="1:6" x14ac:dyDescent="0.25">
      <c r="A2041" t="s">
        <v>77</v>
      </c>
      <c r="B2041" t="s">
        <v>52</v>
      </c>
      <c r="C2041" t="str">
        <f t="shared" si="31"/>
        <v>RUBCZK</v>
      </c>
      <c r="D2041" t="s">
        <v>2131</v>
      </c>
      <c r="E2041">
        <v>1</v>
      </c>
      <c r="F2041">
        <v>1</v>
      </c>
    </row>
    <row r="2042" spans="1:6" x14ac:dyDescent="0.25">
      <c r="A2042" t="s">
        <v>77</v>
      </c>
      <c r="B2042" t="s">
        <v>53</v>
      </c>
      <c r="C2042" t="str">
        <f t="shared" si="31"/>
        <v>RUBDKK</v>
      </c>
      <c r="D2042" t="s">
        <v>2132</v>
      </c>
      <c r="E2042">
        <v>1</v>
      </c>
      <c r="F2042">
        <v>1</v>
      </c>
    </row>
    <row r="2043" spans="1:6" x14ac:dyDescent="0.25">
      <c r="A2043" t="s">
        <v>77</v>
      </c>
      <c r="B2043" t="s">
        <v>54</v>
      </c>
      <c r="C2043" t="str">
        <f t="shared" si="31"/>
        <v>RUBDOP</v>
      </c>
      <c r="D2043" t="s">
        <v>2133</v>
      </c>
      <c r="E2043">
        <v>1</v>
      </c>
      <c r="F2043">
        <v>1</v>
      </c>
    </row>
    <row r="2044" spans="1:6" x14ac:dyDescent="0.25">
      <c r="A2044" t="s">
        <v>77</v>
      </c>
      <c r="B2044" t="s">
        <v>36</v>
      </c>
      <c r="C2044" t="str">
        <f t="shared" si="31"/>
        <v>RUBEUR</v>
      </c>
      <c r="D2044" t="s">
        <v>2134</v>
      </c>
      <c r="E2044">
        <v>1</v>
      </c>
      <c r="F2044">
        <v>1</v>
      </c>
    </row>
    <row r="2045" spans="1:6" x14ac:dyDescent="0.25">
      <c r="A2045" t="s">
        <v>77</v>
      </c>
      <c r="B2045" t="s">
        <v>35</v>
      </c>
      <c r="C2045" t="str">
        <f t="shared" si="31"/>
        <v>RUBGBP</v>
      </c>
      <c r="D2045" t="s">
        <v>2135</v>
      </c>
      <c r="E2045">
        <v>1</v>
      </c>
      <c r="F2045">
        <v>1</v>
      </c>
    </row>
    <row r="2046" spans="1:6" x14ac:dyDescent="0.25">
      <c r="A2046" t="s">
        <v>77</v>
      </c>
      <c r="B2046" t="s">
        <v>55</v>
      </c>
      <c r="C2046" t="str">
        <f t="shared" si="31"/>
        <v>RUBGTQ</v>
      </c>
      <c r="D2046" t="s">
        <v>2136</v>
      </c>
      <c r="E2046">
        <v>1</v>
      </c>
      <c r="F2046">
        <v>1</v>
      </c>
    </row>
    <row r="2047" spans="1:6" x14ac:dyDescent="0.25">
      <c r="A2047" t="s">
        <v>77</v>
      </c>
      <c r="B2047" t="s">
        <v>56</v>
      </c>
      <c r="C2047" t="str">
        <f t="shared" si="31"/>
        <v>RUBHKD</v>
      </c>
      <c r="D2047" t="s">
        <v>2137</v>
      </c>
      <c r="E2047">
        <v>1</v>
      </c>
      <c r="F2047">
        <v>1</v>
      </c>
    </row>
    <row r="2048" spans="1:6" x14ac:dyDescent="0.25">
      <c r="A2048" t="s">
        <v>77</v>
      </c>
      <c r="B2048" t="s">
        <v>57</v>
      </c>
      <c r="C2048" t="str">
        <f t="shared" si="31"/>
        <v>RUBHNL</v>
      </c>
      <c r="D2048" t="s">
        <v>2138</v>
      </c>
      <c r="E2048">
        <v>1</v>
      </c>
      <c r="F2048">
        <v>1</v>
      </c>
    </row>
    <row r="2049" spans="1:6" x14ac:dyDescent="0.25">
      <c r="A2049" t="s">
        <v>77</v>
      </c>
      <c r="B2049" t="s">
        <v>58</v>
      </c>
      <c r="C2049" t="str">
        <f t="shared" si="31"/>
        <v>RUBHRK</v>
      </c>
      <c r="D2049" t="s">
        <v>2139</v>
      </c>
      <c r="E2049">
        <v>1</v>
      </c>
      <c r="F2049">
        <v>1</v>
      </c>
    </row>
    <row r="2050" spans="1:6" x14ac:dyDescent="0.25">
      <c r="A2050" t="s">
        <v>77</v>
      </c>
      <c r="B2050" t="s">
        <v>59</v>
      </c>
      <c r="C2050" t="str">
        <f t="shared" si="31"/>
        <v>RUBHUF</v>
      </c>
      <c r="D2050" t="s">
        <v>2140</v>
      </c>
      <c r="E2050">
        <v>1</v>
      </c>
      <c r="F2050">
        <v>1</v>
      </c>
    </row>
    <row r="2051" spans="1:6" x14ac:dyDescent="0.25">
      <c r="A2051" t="s">
        <v>77</v>
      </c>
      <c r="B2051" t="s">
        <v>60</v>
      </c>
      <c r="C2051" t="str">
        <f t="shared" ref="C2051:C2114" si="32">A2051&amp;B2051</f>
        <v>RUBIDR</v>
      </c>
      <c r="D2051" t="s">
        <v>2141</v>
      </c>
      <c r="E2051">
        <v>1</v>
      </c>
      <c r="F2051">
        <v>1</v>
      </c>
    </row>
    <row r="2052" spans="1:6" x14ac:dyDescent="0.25">
      <c r="A2052" t="s">
        <v>77</v>
      </c>
      <c r="B2052" t="s">
        <v>37</v>
      </c>
      <c r="C2052" t="str">
        <f t="shared" si="32"/>
        <v>RUBINR</v>
      </c>
      <c r="D2052" t="s">
        <v>2142</v>
      </c>
      <c r="E2052">
        <v>1</v>
      </c>
      <c r="F2052">
        <v>1</v>
      </c>
    </row>
    <row r="2053" spans="1:6" x14ac:dyDescent="0.25">
      <c r="A2053" t="s">
        <v>77</v>
      </c>
      <c r="B2053" t="s">
        <v>61</v>
      </c>
      <c r="C2053" t="str">
        <f t="shared" si="32"/>
        <v>RUBJPY</v>
      </c>
      <c r="D2053" t="s">
        <v>2143</v>
      </c>
      <c r="E2053">
        <v>1</v>
      </c>
      <c r="F2053">
        <v>1</v>
      </c>
    </row>
    <row r="2054" spans="1:6" x14ac:dyDescent="0.25">
      <c r="A2054" t="s">
        <v>77</v>
      </c>
      <c r="B2054" t="s">
        <v>62</v>
      </c>
      <c r="C2054" t="str">
        <f t="shared" si="32"/>
        <v>RUBKRW</v>
      </c>
      <c r="D2054" t="s">
        <v>2144</v>
      </c>
      <c r="E2054">
        <v>1</v>
      </c>
      <c r="F2054">
        <v>1</v>
      </c>
    </row>
    <row r="2055" spans="1:6" x14ac:dyDescent="0.25">
      <c r="A2055" t="s">
        <v>77</v>
      </c>
      <c r="B2055" t="s">
        <v>63</v>
      </c>
      <c r="C2055" t="str">
        <f t="shared" si="32"/>
        <v>RUBLTL</v>
      </c>
      <c r="D2055" t="s">
        <v>2145</v>
      </c>
      <c r="E2055">
        <v>1</v>
      </c>
      <c r="F2055">
        <v>1</v>
      </c>
    </row>
    <row r="2056" spans="1:6" x14ac:dyDescent="0.25">
      <c r="A2056" t="s">
        <v>77</v>
      </c>
      <c r="B2056" t="s">
        <v>64</v>
      </c>
      <c r="C2056" t="str">
        <f t="shared" si="32"/>
        <v>RUBLVL</v>
      </c>
      <c r="D2056" t="s">
        <v>2146</v>
      </c>
      <c r="E2056">
        <v>1</v>
      </c>
      <c r="F2056">
        <v>1</v>
      </c>
    </row>
    <row r="2057" spans="1:6" x14ac:dyDescent="0.25">
      <c r="A2057" t="s">
        <v>77</v>
      </c>
      <c r="B2057" t="s">
        <v>65</v>
      </c>
      <c r="C2057" t="str">
        <f t="shared" si="32"/>
        <v>RUBMAD</v>
      </c>
      <c r="D2057" t="s">
        <v>2147</v>
      </c>
      <c r="E2057">
        <v>1</v>
      </c>
      <c r="F2057">
        <v>1</v>
      </c>
    </row>
    <row r="2058" spans="1:6" x14ac:dyDescent="0.25">
      <c r="A2058" t="s">
        <v>77</v>
      </c>
      <c r="B2058" t="s">
        <v>66</v>
      </c>
      <c r="C2058" t="str">
        <f t="shared" si="32"/>
        <v>RUBMXN</v>
      </c>
      <c r="D2058" t="s">
        <v>2148</v>
      </c>
      <c r="E2058">
        <v>1</v>
      </c>
      <c r="F2058">
        <v>1</v>
      </c>
    </row>
    <row r="2059" spans="1:6" x14ac:dyDescent="0.25">
      <c r="A2059" t="s">
        <v>77</v>
      </c>
      <c r="B2059" t="s">
        <v>67</v>
      </c>
      <c r="C2059" t="str">
        <f t="shared" si="32"/>
        <v>RUBMYR</v>
      </c>
      <c r="D2059" t="s">
        <v>2149</v>
      </c>
      <c r="E2059">
        <v>1</v>
      </c>
      <c r="F2059">
        <v>1</v>
      </c>
    </row>
    <row r="2060" spans="1:6" x14ac:dyDescent="0.25">
      <c r="A2060" t="s">
        <v>77</v>
      </c>
      <c r="B2060" t="s">
        <v>68</v>
      </c>
      <c r="C2060" t="str">
        <f t="shared" si="32"/>
        <v>RUBNIO</v>
      </c>
      <c r="D2060" t="s">
        <v>2150</v>
      </c>
      <c r="E2060">
        <v>1</v>
      </c>
      <c r="F2060">
        <v>1</v>
      </c>
    </row>
    <row r="2061" spans="1:6" x14ac:dyDescent="0.25">
      <c r="A2061" t="s">
        <v>77</v>
      </c>
      <c r="B2061" t="s">
        <v>69</v>
      </c>
      <c r="C2061" t="str">
        <f t="shared" si="32"/>
        <v>RUBNOK</v>
      </c>
      <c r="D2061" t="s">
        <v>2151</v>
      </c>
      <c r="E2061">
        <v>1</v>
      </c>
      <c r="F2061">
        <v>1</v>
      </c>
    </row>
    <row r="2062" spans="1:6" x14ac:dyDescent="0.25">
      <c r="A2062" t="s">
        <v>77</v>
      </c>
      <c r="B2062" t="s">
        <v>70</v>
      </c>
      <c r="C2062" t="str">
        <f t="shared" si="32"/>
        <v>RUBNZD</v>
      </c>
      <c r="D2062" t="s">
        <v>2152</v>
      </c>
      <c r="E2062">
        <v>1</v>
      </c>
      <c r="F2062">
        <v>1</v>
      </c>
    </row>
    <row r="2063" spans="1:6" x14ac:dyDescent="0.25">
      <c r="A2063" t="s">
        <v>77</v>
      </c>
      <c r="B2063" t="s">
        <v>71</v>
      </c>
      <c r="C2063" t="str">
        <f t="shared" si="32"/>
        <v>RUBOMR</v>
      </c>
      <c r="D2063" t="s">
        <v>2153</v>
      </c>
      <c r="E2063">
        <v>1</v>
      </c>
      <c r="F2063">
        <v>1</v>
      </c>
    </row>
    <row r="2064" spans="1:6" x14ac:dyDescent="0.25">
      <c r="A2064" t="s">
        <v>77</v>
      </c>
      <c r="B2064" t="s">
        <v>72</v>
      </c>
      <c r="C2064" t="str">
        <f t="shared" si="32"/>
        <v>RUBPEN</v>
      </c>
      <c r="D2064" t="s">
        <v>2154</v>
      </c>
      <c r="E2064">
        <v>1</v>
      </c>
      <c r="F2064">
        <v>1</v>
      </c>
    </row>
    <row r="2065" spans="1:6" x14ac:dyDescent="0.25">
      <c r="A2065" t="s">
        <v>77</v>
      </c>
      <c r="B2065" t="s">
        <v>73</v>
      </c>
      <c r="C2065" t="str">
        <f t="shared" si="32"/>
        <v>RUBPHP</v>
      </c>
      <c r="D2065" t="s">
        <v>2155</v>
      </c>
      <c r="E2065">
        <v>1</v>
      </c>
      <c r="F2065">
        <v>1</v>
      </c>
    </row>
    <row r="2066" spans="1:6" x14ac:dyDescent="0.25">
      <c r="A2066" t="s">
        <v>77</v>
      </c>
      <c r="B2066" t="s">
        <v>74</v>
      </c>
      <c r="C2066" t="str">
        <f t="shared" si="32"/>
        <v>RUBPLN</v>
      </c>
      <c r="D2066" t="s">
        <v>2156</v>
      </c>
      <c r="E2066">
        <v>1</v>
      </c>
      <c r="F2066">
        <v>1</v>
      </c>
    </row>
    <row r="2067" spans="1:6" x14ac:dyDescent="0.25">
      <c r="A2067" t="s">
        <v>77</v>
      </c>
      <c r="B2067" t="s">
        <v>75</v>
      </c>
      <c r="C2067" t="str">
        <f t="shared" si="32"/>
        <v>RUBQAR</v>
      </c>
      <c r="D2067" t="s">
        <v>2157</v>
      </c>
      <c r="E2067">
        <v>1</v>
      </c>
      <c r="F2067">
        <v>1</v>
      </c>
    </row>
    <row r="2068" spans="1:6" x14ac:dyDescent="0.25">
      <c r="A2068" t="s">
        <v>77</v>
      </c>
      <c r="B2068" t="s">
        <v>76</v>
      </c>
      <c r="C2068" t="str">
        <f t="shared" si="32"/>
        <v>RUBRON</v>
      </c>
      <c r="D2068" t="s">
        <v>2158</v>
      </c>
      <c r="E2068">
        <v>1</v>
      </c>
      <c r="F2068">
        <v>1</v>
      </c>
    </row>
    <row r="2069" spans="1:6" x14ac:dyDescent="0.25">
      <c r="A2069" t="s">
        <v>77</v>
      </c>
      <c r="B2069" t="s">
        <v>77</v>
      </c>
      <c r="C2069" t="str">
        <f t="shared" si="32"/>
        <v>RUBRUB</v>
      </c>
      <c r="D2069" t="s">
        <v>2159</v>
      </c>
      <c r="E2069">
        <v>1</v>
      </c>
      <c r="F2069">
        <v>1</v>
      </c>
    </row>
    <row r="2070" spans="1:6" x14ac:dyDescent="0.25">
      <c r="A2070" t="s">
        <v>77</v>
      </c>
      <c r="B2070" t="s">
        <v>78</v>
      </c>
      <c r="C2070" t="str">
        <f t="shared" si="32"/>
        <v>RUBSAR</v>
      </c>
      <c r="D2070" t="s">
        <v>2160</v>
      </c>
      <c r="E2070">
        <v>1</v>
      </c>
      <c r="F2070">
        <v>1</v>
      </c>
    </row>
    <row r="2071" spans="1:6" x14ac:dyDescent="0.25">
      <c r="A2071" t="s">
        <v>77</v>
      </c>
      <c r="B2071" t="s">
        <v>79</v>
      </c>
      <c r="C2071" t="str">
        <f t="shared" si="32"/>
        <v>RUBSEK</v>
      </c>
      <c r="D2071" t="s">
        <v>2161</v>
      </c>
      <c r="E2071">
        <v>1</v>
      </c>
      <c r="F2071">
        <v>1</v>
      </c>
    </row>
    <row r="2072" spans="1:6" x14ac:dyDescent="0.25">
      <c r="A2072" t="s">
        <v>77</v>
      </c>
      <c r="B2072" t="s">
        <v>80</v>
      </c>
      <c r="C2072" t="str">
        <f t="shared" si="32"/>
        <v>RUBSGD</v>
      </c>
      <c r="D2072" t="s">
        <v>2162</v>
      </c>
      <c r="E2072">
        <v>1</v>
      </c>
      <c r="F2072">
        <v>1</v>
      </c>
    </row>
    <row r="2073" spans="1:6" x14ac:dyDescent="0.25">
      <c r="A2073" t="s">
        <v>77</v>
      </c>
      <c r="B2073" t="s">
        <v>81</v>
      </c>
      <c r="C2073" t="str">
        <f t="shared" si="32"/>
        <v>RUBTHB</v>
      </c>
      <c r="D2073" t="s">
        <v>2163</v>
      </c>
      <c r="E2073">
        <v>1</v>
      </c>
      <c r="F2073">
        <v>1</v>
      </c>
    </row>
    <row r="2074" spans="1:6" x14ac:dyDescent="0.25">
      <c r="A2074" t="s">
        <v>77</v>
      </c>
      <c r="B2074" t="s">
        <v>82</v>
      </c>
      <c r="C2074" t="str">
        <f t="shared" si="32"/>
        <v>RUBTND</v>
      </c>
      <c r="D2074" t="s">
        <v>2164</v>
      </c>
      <c r="E2074">
        <v>1</v>
      </c>
      <c r="F2074">
        <v>1</v>
      </c>
    </row>
    <row r="2075" spans="1:6" x14ac:dyDescent="0.25">
      <c r="A2075" t="s">
        <v>77</v>
      </c>
      <c r="B2075" t="s">
        <v>83</v>
      </c>
      <c r="C2075" t="str">
        <f t="shared" si="32"/>
        <v>RUBTRY</v>
      </c>
      <c r="D2075" t="s">
        <v>2165</v>
      </c>
      <c r="E2075">
        <v>1</v>
      </c>
      <c r="F2075">
        <v>1</v>
      </c>
    </row>
    <row r="2076" spans="1:6" x14ac:dyDescent="0.25">
      <c r="A2076" t="s">
        <v>77</v>
      </c>
      <c r="B2076" t="s">
        <v>84</v>
      </c>
      <c r="C2076" t="str">
        <f t="shared" si="32"/>
        <v>RUBTWD</v>
      </c>
      <c r="D2076" t="s">
        <v>2166</v>
      </c>
      <c r="E2076">
        <v>1</v>
      </c>
      <c r="F2076">
        <v>1</v>
      </c>
    </row>
    <row r="2077" spans="1:6" x14ac:dyDescent="0.25">
      <c r="A2077" t="s">
        <v>77</v>
      </c>
      <c r="B2077" t="s">
        <v>85</v>
      </c>
      <c r="C2077" t="str">
        <f t="shared" si="32"/>
        <v>RUBUAH</v>
      </c>
      <c r="D2077" t="s">
        <v>2167</v>
      </c>
      <c r="E2077">
        <v>1</v>
      </c>
      <c r="F2077">
        <v>1</v>
      </c>
    </row>
    <row r="2078" spans="1:6" x14ac:dyDescent="0.25">
      <c r="A2078" t="s">
        <v>77</v>
      </c>
      <c r="B2078" t="s">
        <v>86</v>
      </c>
      <c r="C2078" t="str">
        <f t="shared" si="32"/>
        <v>RUBUSD</v>
      </c>
      <c r="D2078" t="s">
        <v>2168</v>
      </c>
      <c r="E2078">
        <v>1</v>
      </c>
      <c r="F2078">
        <v>1</v>
      </c>
    </row>
    <row r="2079" spans="1:6" x14ac:dyDescent="0.25">
      <c r="A2079" t="s">
        <v>77</v>
      </c>
      <c r="B2079" t="s">
        <v>87</v>
      </c>
      <c r="C2079" t="str">
        <f t="shared" si="32"/>
        <v>RUBUYU</v>
      </c>
      <c r="D2079" t="s">
        <v>2169</v>
      </c>
      <c r="E2079">
        <v>1</v>
      </c>
      <c r="F2079">
        <v>1</v>
      </c>
    </row>
    <row r="2080" spans="1:6" x14ac:dyDescent="0.25">
      <c r="A2080" t="s">
        <v>77</v>
      </c>
      <c r="B2080" t="s">
        <v>88</v>
      </c>
      <c r="C2080" t="str">
        <f t="shared" si="32"/>
        <v>RUBVND</v>
      </c>
      <c r="D2080" t="s">
        <v>2170</v>
      </c>
      <c r="E2080">
        <v>1</v>
      </c>
      <c r="F2080">
        <v>1</v>
      </c>
    </row>
    <row r="2081" spans="1:6" x14ac:dyDescent="0.25">
      <c r="A2081" t="s">
        <v>77</v>
      </c>
      <c r="B2081" t="s">
        <v>89</v>
      </c>
      <c r="C2081" t="str">
        <f t="shared" si="32"/>
        <v>RUBZAR</v>
      </c>
      <c r="D2081" t="s">
        <v>2171</v>
      </c>
      <c r="E2081">
        <v>1</v>
      </c>
      <c r="F2081">
        <v>1</v>
      </c>
    </row>
    <row r="2082" spans="1:6" x14ac:dyDescent="0.25">
      <c r="A2082" t="s">
        <v>78</v>
      </c>
      <c r="B2082" t="s">
        <v>41</v>
      </c>
      <c r="C2082" t="str">
        <f t="shared" si="32"/>
        <v>SARAED</v>
      </c>
      <c r="D2082" t="s">
        <v>2172</v>
      </c>
      <c r="E2082">
        <v>1</v>
      </c>
      <c r="F2082">
        <v>1</v>
      </c>
    </row>
    <row r="2083" spans="1:6" x14ac:dyDescent="0.25">
      <c r="A2083" t="s">
        <v>78</v>
      </c>
      <c r="B2083" t="s">
        <v>42</v>
      </c>
      <c r="C2083" t="str">
        <f t="shared" si="32"/>
        <v>SARARS</v>
      </c>
      <c r="D2083" t="s">
        <v>2173</v>
      </c>
      <c r="E2083">
        <v>1</v>
      </c>
      <c r="F2083">
        <v>1</v>
      </c>
    </row>
    <row r="2084" spans="1:6" x14ac:dyDescent="0.25">
      <c r="A2084" t="s">
        <v>78</v>
      </c>
      <c r="B2084" t="s">
        <v>43</v>
      </c>
      <c r="C2084" t="str">
        <f t="shared" si="32"/>
        <v>SARAUD</v>
      </c>
      <c r="D2084" t="s">
        <v>2174</v>
      </c>
      <c r="E2084">
        <v>1</v>
      </c>
      <c r="F2084">
        <v>1</v>
      </c>
    </row>
    <row r="2085" spans="1:6" x14ac:dyDescent="0.25">
      <c r="A2085" t="s">
        <v>78</v>
      </c>
      <c r="B2085" t="s">
        <v>44</v>
      </c>
      <c r="C2085" t="str">
        <f t="shared" si="32"/>
        <v>SARBGN</v>
      </c>
      <c r="D2085" t="s">
        <v>2175</v>
      </c>
      <c r="E2085">
        <v>1</v>
      </c>
      <c r="F2085">
        <v>1</v>
      </c>
    </row>
    <row r="2086" spans="1:6" x14ac:dyDescent="0.25">
      <c r="A2086" t="s">
        <v>78</v>
      </c>
      <c r="B2086" t="s">
        <v>45</v>
      </c>
      <c r="C2086" t="str">
        <f t="shared" si="32"/>
        <v>SARBOB</v>
      </c>
      <c r="D2086" t="s">
        <v>2176</v>
      </c>
      <c r="E2086">
        <v>1</v>
      </c>
      <c r="F2086">
        <v>1</v>
      </c>
    </row>
    <row r="2087" spans="1:6" x14ac:dyDescent="0.25">
      <c r="A2087" t="s">
        <v>78</v>
      </c>
      <c r="B2087" t="s">
        <v>46</v>
      </c>
      <c r="C2087" t="str">
        <f t="shared" si="32"/>
        <v>SARBRL</v>
      </c>
      <c r="D2087" t="s">
        <v>2177</v>
      </c>
      <c r="E2087">
        <v>1</v>
      </c>
      <c r="F2087">
        <v>1</v>
      </c>
    </row>
    <row r="2088" spans="1:6" x14ac:dyDescent="0.25">
      <c r="A2088" t="s">
        <v>78</v>
      </c>
      <c r="B2088" t="s">
        <v>47</v>
      </c>
      <c r="C2088" t="str">
        <f t="shared" si="32"/>
        <v>SARCAD</v>
      </c>
      <c r="D2088" t="s">
        <v>2178</v>
      </c>
      <c r="E2088">
        <v>1</v>
      </c>
      <c r="F2088">
        <v>1</v>
      </c>
    </row>
    <row r="2089" spans="1:6" x14ac:dyDescent="0.25">
      <c r="A2089" t="s">
        <v>78</v>
      </c>
      <c r="B2089" t="s">
        <v>48</v>
      </c>
      <c r="C2089" t="str">
        <f t="shared" si="32"/>
        <v>SARCHF</v>
      </c>
      <c r="D2089" t="s">
        <v>2179</v>
      </c>
      <c r="E2089">
        <v>1</v>
      </c>
      <c r="F2089">
        <v>1</v>
      </c>
    </row>
    <row r="2090" spans="1:6" x14ac:dyDescent="0.25">
      <c r="A2090" t="s">
        <v>78</v>
      </c>
      <c r="B2090" t="s">
        <v>49</v>
      </c>
      <c r="C2090" t="str">
        <f t="shared" si="32"/>
        <v>SARCLP</v>
      </c>
      <c r="D2090" t="s">
        <v>2180</v>
      </c>
      <c r="E2090">
        <v>1</v>
      </c>
      <c r="F2090">
        <v>1</v>
      </c>
    </row>
    <row r="2091" spans="1:6" x14ac:dyDescent="0.25">
      <c r="A2091" t="s">
        <v>78</v>
      </c>
      <c r="B2091" t="s">
        <v>50</v>
      </c>
      <c r="C2091" t="str">
        <f t="shared" si="32"/>
        <v>SARCNY</v>
      </c>
      <c r="D2091" t="s">
        <v>2181</v>
      </c>
      <c r="E2091">
        <v>1</v>
      </c>
      <c r="F2091">
        <v>1</v>
      </c>
    </row>
    <row r="2092" spans="1:6" x14ac:dyDescent="0.25">
      <c r="A2092" t="s">
        <v>78</v>
      </c>
      <c r="B2092" t="s">
        <v>51</v>
      </c>
      <c r="C2092" t="str">
        <f t="shared" si="32"/>
        <v>SARCOP</v>
      </c>
      <c r="D2092" t="s">
        <v>2182</v>
      </c>
      <c r="E2092">
        <v>1</v>
      </c>
      <c r="F2092">
        <v>1</v>
      </c>
    </row>
    <row r="2093" spans="1:6" x14ac:dyDescent="0.25">
      <c r="A2093" t="s">
        <v>78</v>
      </c>
      <c r="B2093" t="s">
        <v>52</v>
      </c>
      <c r="C2093" t="str">
        <f t="shared" si="32"/>
        <v>SARCZK</v>
      </c>
      <c r="D2093" t="s">
        <v>2183</v>
      </c>
      <c r="E2093">
        <v>1</v>
      </c>
      <c r="F2093">
        <v>1</v>
      </c>
    </row>
    <row r="2094" spans="1:6" x14ac:dyDescent="0.25">
      <c r="A2094" t="s">
        <v>78</v>
      </c>
      <c r="B2094" t="s">
        <v>53</v>
      </c>
      <c r="C2094" t="str">
        <f t="shared" si="32"/>
        <v>SARDKK</v>
      </c>
      <c r="D2094" t="s">
        <v>2184</v>
      </c>
      <c r="E2094">
        <v>1</v>
      </c>
      <c r="F2094">
        <v>1</v>
      </c>
    </row>
    <row r="2095" spans="1:6" x14ac:dyDescent="0.25">
      <c r="A2095" t="s">
        <v>78</v>
      </c>
      <c r="B2095" t="s">
        <v>54</v>
      </c>
      <c r="C2095" t="str">
        <f t="shared" si="32"/>
        <v>SARDOP</v>
      </c>
      <c r="D2095" t="s">
        <v>2185</v>
      </c>
      <c r="E2095">
        <v>1</v>
      </c>
      <c r="F2095">
        <v>1</v>
      </c>
    </row>
    <row r="2096" spans="1:6" x14ac:dyDescent="0.25">
      <c r="A2096" t="s">
        <v>78</v>
      </c>
      <c r="B2096" t="s">
        <v>36</v>
      </c>
      <c r="C2096" t="str">
        <f t="shared" si="32"/>
        <v>SAREUR</v>
      </c>
      <c r="D2096" t="s">
        <v>2186</v>
      </c>
      <c r="E2096">
        <v>1</v>
      </c>
      <c r="F2096">
        <v>1</v>
      </c>
    </row>
    <row r="2097" spans="1:6" x14ac:dyDescent="0.25">
      <c r="A2097" t="s">
        <v>78</v>
      </c>
      <c r="B2097" t="s">
        <v>35</v>
      </c>
      <c r="C2097" t="str">
        <f t="shared" si="32"/>
        <v>SARGBP</v>
      </c>
      <c r="D2097" t="s">
        <v>2187</v>
      </c>
      <c r="E2097">
        <v>1</v>
      </c>
      <c r="F2097">
        <v>1</v>
      </c>
    </row>
    <row r="2098" spans="1:6" x14ac:dyDescent="0.25">
      <c r="A2098" t="s">
        <v>78</v>
      </c>
      <c r="B2098" t="s">
        <v>55</v>
      </c>
      <c r="C2098" t="str">
        <f t="shared" si="32"/>
        <v>SARGTQ</v>
      </c>
      <c r="D2098" t="s">
        <v>2188</v>
      </c>
      <c r="E2098">
        <v>1</v>
      </c>
      <c r="F2098">
        <v>1</v>
      </c>
    </row>
    <row r="2099" spans="1:6" x14ac:dyDescent="0.25">
      <c r="A2099" t="s">
        <v>78</v>
      </c>
      <c r="B2099" t="s">
        <v>56</v>
      </c>
      <c r="C2099" t="str">
        <f t="shared" si="32"/>
        <v>SARHKD</v>
      </c>
      <c r="D2099" t="s">
        <v>2189</v>
      </c>
      <c r="E2099">
        <v>1</v>
      </c>
      <c r="F2099">
        <v>1</v>
      </c>
    </row>
    <row r="2100" spans="1:6" x14ac:dyDescent="0.25">
      <c r="A2100" t="s">
        <v>78</v>
      </c>
      <c r="B2100" t="s">
        <v>57</v>
      </c>
      <c r="C2100" t="str">
        <f t="shared" si="32"/>
        <v>SARHNL</v>
      </c>
      <c r="D2100" t="s">
        <v>2190</v>
      </c>
      <c r="E2100">
        <v>1</v>
      </c>
      <c r="F2100">
        <v>1</v>
      </c>
    </row>
    <row r="2101" spans="1:6" x14ac:dyDescent="0.25">
      <c r="A2101" t="s">
        <v>78</v>
      </c>
      <c r="B2101" t="s">
        <v>58</v>
      </c>
      <c r="C2101" t="str">
        <f t="shared" si="32"/>
        <v>SARHRK</v>
      </c>
      <c r="D2101" t="s">
        <v>2191</v>
      </c>
      <c r="E2101">
        <v>1</v>
      </c>
      <c r="F2101">
        <v>1</v>
      </c>
    </row>
    <row r="2102" spans="1:6" x14ac:dyDescent="0.25">
      <c r="A2102" t="s">
        <v>78</v>
      </c>
      <c r="B2102" t="s">
        <v>59</v>
      </c>
      <c r="C2102" t="str">
        <f t="shared" si="32"/>
        <v>SARHUF</v>
      </c>
      <c r="D2102" t="s">
        <v>2192</v>
      </c>
      <c r="E2102">
        <v>1</v>
      </c>
      <c r="F2102">
        <v>1</v>
      </c>
    </row>
    <row r="2103" spans="1:6" x14ac:dyDescent="0.25">
      <c r="A2103" t="s">
        <v>78</v>
      </c>
      <c r="B2103" t="s">
        <v>60</v>
      </c>
      <c r="C2103" t="str">
        <f t="shared" si="32"/>
        <v>SARIDR</v>
      </c>
      <c r="D2103" t="s">
        <v>2193</v>
      </c>
      <c r="E2103">
        <v>1</v>
      </c>
      <c r="F2103">
        <v>1</v>
      </c>
    </row>
    <row r="2104" spans="1:6" x14ac:dyDescent="0.25">
      <c r="A2104" t="s">
        <v>78</v>
      </c>
      <c r="B2104" t="s">
        <v>37</v>
      </c>
      <c r="C2104" t="str">
        <f t="shared" si="32"/>
        <v>SARINR</v>
      </c>
      <c r="D2104" t="s">
        <v>2194</v>
      </c>
      <c r="E2104">
        <v>1</v>
      </c>
      <c r="F2104">
        <v>1</v>
      </c>
    </row>
    <row r="2105" spans="1:6" x14ac:dyDescent="0.25">
      <c r="A2105" t="s">
        <v>78</v>
      </c>
      <c r="B2105" t="s">
        <v>61</v>
      </c>
      <c r="C2105" t="str">
        <f t="shared" si="32"/>
        <v>SARJPY</v>
      </c>
      <c r="D2105" t="s">
        <v>2195</v>
      </c>
      <c r="E2105">
        <v>1</v>
      </c>
      <c r="F2105">
        <v>1</v>
      </c>
    </row>
    <row r="2106" spans="1:6" x14ac:dyDescent="0.25">
      <c r="A2106" t="s">
        <v>78</v>
      </c>
      <c r="B2106" t="s">
        <v>62</v>
      </c>
      <c r="C2106" t="str">
        <f t="shared" si="32"/>
        <v>SARKRW</v>
      </c>
      <c r="D2106" t="s">
        <v>2196</v>
      </c>
      <c r="E2106">
        <v>1</v>
      </c>
      <c r="F2106">
        <v>1</v>
      </c>
    </row>
    <row r="2107" spans="1:6" x14ac:dyDescent="0.25">
      <c r="A2107" t="s">
        <v>78</v>
      </c>
      <c r="B2107" t="s">
        <v>63</v>
      </c>
      <c r="C2107" t="str">
        <f t="shared" si="32"/>
        <v>SARLTL</v>
      </c>
      <c r="D2107" t="s">
        <v>2197</v>
      </c>
      <c r="E2107">
        <v>1</v>
      </c>
      <c r="F2107">
        <v>1</v>
      </c>
    </row>
    <row r="2108" spans="1:6" x14ac:dyDescent="0.25">
      <c r="A2108" t="s">
        <v>78</v>
      </c>
      <c r="B2108" t="s">
        <v>64</v>
      </c>
      <c r="C2108" t="str">
        <f t="shared" si="32"/>
        <v>SARLVL</v>
      </c>
      <c r="D2108" t="s">
        <v>2198</v>
      </c>
      <c r="E2108">
        <v>1</v>
      </c>
      <c r="F2108">
        <v>1</v>
      </c>
    </row>
    <row r="2109" spans="1:6" x14ac:dyDescent="0.25">
      <c r="A2109" t="s">
        <v>78</v>
      </c>
      <c r="B2109" t="s">
        <v>65</v>
      </c>
      <c r="C2109" t="str">
        <f t="shared" si="32"/>
        <v>SARMAD</v>
      </c>
      <c r="D2109" t="s">
        <v>2199</v>
      </c>
      <c r="E2109">
        <v>1</v>
      </c>
      <c r="F2109">
        <v>1</v>
      </c>
    </row>
    <row r="2110" spans="1:6" x14ac:dyDescent="0.25">
      <c r="A2110" t="s">
        <v>78</v>
      </c>
      <c r="B2110" t="s">
        <v>66</v>
      </c>
      <c r="C2110" t="str">
        <f t="shared" si="32"/>
        <v>SARMXN</v>
      </c>
      <c r="D2110" t="s">
        <v>2200</v>
      </c>
      <c r="E2110">
        <v>1</v>
      </c>
      <c r="F2110">
        <v>1</v>
      </c>
    </row>
    <row r="2111" spans="1:6" x14ac:dyDescent="0.25">
      <c r="A2111" t="s">
        <v>78</v>
      </c>
      <c r="B2111" t="s">
        <v>67</v>
      </c>
      <c r="C2111" t="str">
        <f t="shared" si="32"/>
        <v>SARMYR</v>
      </c>
      <c r="D2111" t="s">
        <v>2201</v>
      </c>
      <c r="E2111">
        <v>1</v>
      </c>
      <c r="F2111">
        <v>1</v>
      </c>
    </row>
    <row r="2112" spans="1:6" x14ac:dyDescent="0.25">
      <c r="A2112" t="s">
        <v>78</v>
      </c>
      <c r="B2112" t="s">
        <v>68</v>
      </c>
      <c r="C2112" t="str">
        <f t="shared" si="32"/>
        <v>SARNIO</v>
      </c>
      <c r="D2112" t="s">
        <v>2202</v>
      </c>
      <c r="E2112">
        <v>1</v>
      </c>
      <c r="F2112">
        <v>1</v>
      </c>
    </row>
    <row r="2113" spans="1:6" x14ac:dyDescent="0.25">
      <c r="A2113" t="s">
        <v>78</v>
      </c>
      <c r="B2113" t="s">
        <v>69</v>
      </c>
      <c r="C2113" t="str">
        <f t="shared" si="32"/>
        <v>SARNOK</v>
      </c>
      <c r="D2113" t="s">
        <v>2203</v>
      </c>
      <c r="E2113">
        <v>1</v>
      </c>
      <c r="F2113">
        <v>1</v>
      </c>
    </row>
    <row r="2114" spans="1:6" x14ac:dyDescent="0.25">
      <c r="A2114" t="s">
        <v>78</v>
      </c>
      <c r="B2114" t="s">
        <v>70</v>
      </c>
      <c r="C2114" t="str">
        <f t="shared" si="32"/>
        <v>SARNZD</v>
      </c>
      <c r="D2114" t="s">
        <v>2204</v>
      </c>
      <c r="E2114">
        <v>1</v>
      </c>
      <c r="F2114">
        <v>1</v>
      </c>
    </row>
    <row r="2115" spans="1:6" x14ac:dyDescent="0.25">
      <c r="A2115" t="s">
        <v>78</v>
      </c>
      <c r="B2115" t="s">
        <v>71</v>
      </c>
      <c r="C2115" t="str">
        <f t="shared" ref="C2115:C2178" si="33">A2115&amp;B2115</f>
        <v>SAROMR</v>
      </c>
      <c r="D2115" t="s">
        <v>2205</v>
      </c>
      <c r="E2115">
        <v>1</v>
      </c>
      <c r="F2115">
        <v>1</v>
      </c>
    </row>
    <row r="2116" spans="1:6" x14ac:dyDescent="0.25">
      <c r="A2116" t="s">
        <v>78</v>
      </c>
      <c r="B2116" t="s">
        <v>72</v>
      </c>
      <c r="C2116" t="str">
        <f t="shared" si="33"/>
        <v>SARPEN</v>
      </c>
      <c r="D2116" t="s">
        <v>2206</v>
      </c>
      <c r="E2116">
        <v>1</v>
      </c>
      <c r="F2116">
        <v>1</v>
      </c>
    </row>
    <row r="2117" spans="1:6" x14ac:dyDescent="0.25">
      <c r="A2117" t="s">
        <v>78</v>
      </c>
      <c r="B2117" t="s">
        <v>73</v>
      </c>
      <c r="C2117" t="str">
        <f t="shared" si="33"/>
        <v>SARPHP</v>
      </c>
      <c r="D2117" t="s">
        <v>2207</v>
      </c>
      <c r="E2117">
        <v>1</v>
      </c>
      <c r="F2117">
        <v>1</v>
      </c>
    </row>
    <row r="2118" spans="1:6" x14ac:dyDescent="0.25">
      <c r="A2118" t="s">
        <v>78</v>
      </c>
      <c r="B2118" t="s">
        <v>74</v>
      </c>
      <c r="C2118" t="str">
        <f t="shared" si="33"/>
        <v>SARPLN</v>
      </c>
      <c r="D2118" t="s">
        <v>2208</v>
      </c>
      <c r="E2118">
        <v>1</v>
      </c>
      <c r="F2118">
        <v>1</v>
      </c>
    </row>
    <row r="2119" spans="1:6" x14ac:dyDescent="0.25">
      <c r="A2119" t="s">
        <v>78</v>
      </c>
      <c r="B2119" t="s">
        <v>75</v>
      </c>
      <c r="C2119" t="str">
        <f t="shared" si="33"/>
        <v>SARQAR</v>
      </c>
      <c r="D2119" t="s">
        <v>2209</v>
      </c>
      <c r="E2119">
        <v>1</v>
      </c>
      <c r="F2119">
        <v>1</v>
      </c>
    </row>
    <row r="2120" spans="1:6" x14ac:dyDescent="0.25">
      <c r="A2120" t="s">
        <v>78</v>
      </c>
      <c r="B2120" t="s">
        <v>76</v>
      </c>
      <c r="C2120" t="str">
        <f t="shared" si="33"/>
        <v>SARRON</v>
      </c>
      <c r="D2120" t="s">
        <v>2210</v>
      </c>
      <c r="E2120">
        <v>1</v>
      </c>
      <c r="F2120">
        <v>1</v>
      </c>
    </row>
    <row r="2121" spans="1:6" x14ac:dyDescent="0.25">
      <c r="A2121" t="s">
        <v>78</v>
      </c>
      <c r="B2121" t="s">
        <v>77</v>
      </c>
      <c r="C2121" t="str">
        <f t="shared" si="33"/>
        <v>SARRUB</v>
      </c>
      <c r="D2121" t="s">
        <v>2211</v>
      </c>
      <c r="E2121">
        <v>1</v>
      </c>
      <c r="F2121">
        <v>1</v>
      </c>
    </row>
    <row r="2122" spans="1:6" x14ac:dyDescent="0.25">
      <c r="A2122" t="s">
        <v>78</v>
      </c>
      <c r="B2122" t="s">
        <v>78</v>
      </c>
      <c r="C2122" t="str">
        <f t="shared" si="33"/>
        <v>SARSAR</v>
      </c>
      <c r="D2122" t="s">
        <v>2212</v>
      </c>
      <c r="E2122">
        <v>1</v>
      </c>
      <c r="F2122">
        <v>1</v>
      </c>
    </row>
    <row r="2123" spans="1:6" x14ac:dyDescent="0.25">
      <c r="A2123" t="s">
        <v>78</v>
      </c>
      <c r="B2123" t="s">
        <v>79</v>
      </c>
      <c r="C2123" t="str">
        <f t="shared" si="33"/>
        <v>SARSEK</v>
      </c>
      <c r="D2123" t="s">
        <v>2213</v>
      </c>
      <c r="E2123">
        <v>1</v>
      </c>
      <c r="F2123">
        <v>1</v>
      </c>
    </row>
    <row r="2124" spans="1:6" x14ac:dyDescent="0.25">
      <c r="A2124" t="s">
        <v>78</v>
      </c>
      <c r="B2124" t="s">
        <v>80</v>
      </c>
      <c r="C2124" t="str">
        <f t="shared" si="33"/>
        <v>SARSGD</v>
      </c>
      <c r="D2124" t="s">
        <v>2214</v>
      </c>
      <c r="E2124">
        <v>1</v>
      </c>
      <c r="F2124">
        <v>1</v>
      </c>
    </row>
    <row r="2125" spans="1:6" x14ac:dyDescent="0.25">
      <c r="A2125" t="s">
        <v>78</v>
      </c>
      <c r="B2125" t="s">
        <v>81</v>
      </c>
      <c r="C2125" t="str">
        <f t="shared" si="33"/>
        <v>SARTHB</v>
      </c>
      <c r="D2125" t="s">
        <v>2215</v>
      </c>
      <c r="E2125">
        <v>1</v>
      </c>
      <c r="F2125">
        <v>1</v>
      </c>
    </row>
    <row r="2126" spans="1:6" x14ac:dyDescent="0.25">
      <c r="A2126" t="s">
        <v>78</v>
      </c>
      <c r="B2126" t="s">
        <v>82</v>
      </c>
      <c r="C2126" t="str">
        <f t="shared" si="33"/>
        <v>SARTND</v>
      </c>
      <c r="D2126" t="s">
        <v>2216</v>
      </c>
      <c r="E2126">
        <v>1</v>
      </c>
      <c r="F2126">
        <v>1</v>
      </c>
    </row>
    <row r="2127" spans="1:6" x14ac:dyDescent="0.25">
      <c r="A2127" t="s">
        <v>78</v>
      </c>
      <c r="B2127" t="s">
        <v>83</v>
      </c>
      <c r="C2127" t="str">
        <f t="shared" si="33"/>
        <v>SARTRY</v>
      </c>
      <c r="D2127" t="s">
        <v>2217</v>
      </c>
      <c r="E2127">
        <v>1</v>
      </c>
      <c r="F2127">
        <v>1</v>
      </c>
    </row>
    <row r="2128" spans="1:6" x14ac:dyDescent="0.25">
      <c r="A2128" t="s">
        <v>78</v>
      </c>
      <c r="B2128" t="s">
        <v>84</v>
      </c>
      <c r="C2128" t="str">
        <f t="shared" si="33"/>
        <v>SARTWD</v>
      </c>
      <c r="D2128" t="s">
        <v>2218</v>
      </c>
      <c r="E2128">
        <v>1</v>
      </c>
      <c r="F2128">
        <v>1</v>
      </c>
    </row>
    <row r="2129" spans="1:6" x14ac:dyDescent="0.25">
      <c r="A2129" t="s">
        <v>78</v>
      </c>
      <c r="B2129" t="s">
        <v>85</v>
      </c>
      <c r="C2129" t="str">
        <f t="shared" si="33"/>
        <v>SARUAH</v>
      </c>
      <c r="D2129" t="s">
        <v>2219</v>
      </c>
      <c r="E2129">
        <v>1</v>
      </c>
      <c r="F2129">
        <v>1</v>
      </c>
    </row>
    <row r="2130" spans="1:6" x14ac:dyDescent="0.25">
      <c r="A2130" t="s">
        <v>78</v>
      </c>
      <c r="B2130" t="s">
        <v>86</v>
      </c>
      <c r="C2130" t="str">
        <f t="shared" si="33"/>
        <v>SARUSD</v>
      </c>
      <c r="D2130" t="s">
        <v>2220</v>
      </c>
      <c r="E2130">
        <v>1</v>
      </c>
      <c r="F2130">
        <v>1</v>
      </c>
    </row>
    <row r="2131" spans="1:6" x14ac:dyDescent="0.25">
      <c r="A2131" t="s">
        <v>78</v>
      </c>
      <c r="B2131" t="s">
        <v>87</v>
      </c>
      <c r="C2131" t="str">
        <f t="shared" si="33"/>
        <v>SARUYU</v>
      </c>
      <c r="D2131" t="s">
        <v>2221</v>
      </c>
      <c r="E2131">
        <v>1</v>
      </c>
      <c r="F2131">
        <v>1</v>
      </c>
    </row>
    <row r="2132" spans="1:6" x14ac:dyDescent="0.25">
      <c r="A2132" t="s">
        <v>78</v>
      </c>
      <c r="B2132" t="s">
        <v>88</v>
      </c>
      <c r="C2132" t="str">
        <f t="shared" si="33"/>
        <v>SARVND</v>
      </c>
      <c r="D2132" t="s">
        <v>2222</v>
      </c>
      <c r="E2132">
        <v>1</v>
      </c>
      <c r="F2132">
        <v>1</v>
      </c>
    </row>
    <row r="2133" spans="1:6" x14ac:dyDescent="0.25">
      <c r="A2133" t="s">
        <v>78</v>
      </c>
      <c r="B2133" t="s">
        <v>89</v>
      </c>
      <c r="C2133" t="str">
        <f t="shared" si="33"/>
        <v>SARZAR</v>
      </c>
      <c r="D2133" t="s">
        <v>2223</v>
      </c>
      <c r="E2133">
        <v>1</v>
      </c>
      <c r="F2133">
        <v>1</v>
      </c>
    </row>
    <row r="2134" spans="1:6" x14ac:dyDescent="0.25">
      <c r="A2134" t="s">
        <v>79</v>
      </c>
      <c r="B2134" t="s">
        <v>41</v>
      </c>
      <c r="C2134" t="str">
        <f t="shared" si="33"/>
        <v>SEKAED</v>
      </c>
      <c r="D2134" t="s">
        <v>2224</v>
      </c>
      <c r="E2134">
        <v>1</v>
      </c>
      <c r="F2134">
        <v>1</v>
      </c>
    </row>
    <row r="2135" spans="1:6" x14ac:dyDescent="0.25">
      <c r="A2135" t="s">
        <v>79</v>
      </c>
      <c r="B2135" t="s">
        <v>42</v>
      </c>
      <c r="C2135" t="str">
        <f t="shared" si="33"/>
        <v>SEKARS</v>
      </c>
      <c r="D2135" t="s">
        <v>2225</v>
      </c>
      <c r="E2135">
        <v>1</v>
      </c>
      <c r="F2135">
        <v>1</v>
      </c>
    </row>
    <row r="2136" spans="1:6" x14ac:dyDescent="0.25">
      <c r="A2136" t="s">
        <v>79</v>
      </c>
      <c r="B2136" t="s">
        <v>43</v>
      </c>
      <c r="C2136" t="str">
        <f t="shared" si="33"/>
        <v>SEKAUD</v>
      </c>
      <c r="D2136" t="s">
        <v>2226</v>
      </c>
      <c r="E2136">
        <v>1</v>
      </c>
      <c r="F2136">
        <v>1</v>
      </c>
    </row>
    <row r="2137" spans="1:6" x14ac:dyDescent="0.25">
      <c r="A2137" t="s">
        <v>79</v>
      </c>
      <c r="B2137" t="s">
        <v>44</v>
      </c>
      <c r="C2137" t="str">
        <f t="shared" si="33"/>
        <v>SEKBGN</v>
      </c>
      <c r="D2137" t="s">
        <v>2227</v>
      </c>
      <c r="E2137">
        <v>1</v>
      </c>
      <c r="F2137">
        <v>1</v>
      </c>
    </row>
    <row r="2138" spans="1:6" x14ac:dyDescent="0.25">
      <c r="A2138" t="s">
        <v>79</v>
      </c>
      <c r="B2138" t="s">
        <v>45</v>
      </c>
      <c r="C2138" t="str">
        <f t="shared" si="33"/>
        <v>SEKBOB</v>
      </c>
      <c r="D2138" t="s">
        <v>2228</v>
      </c>
      <c r="E2138">
        <v>1</v>
      </c>
      <c r="F2138">
        <v>1</v>
      </c>
    </row>
    <row r="2139" spans="1:6" x14ac:dyDescent="0.25">
      <c r="A2139" t="s">
        <v>79</v>
      </c>
      <c r="B2139" t="s">
        <v>46</v>
      </c>
      <c r="C2139" t="str">
        <f t="shared" si="33"/>
        <v>SEKBRL</v>
      </c>
      <c r="D2139" t="s">
        <v>2229</v>
      </c>
      <c r="E2139">
        <v>1</v>
      </c>
      <c r="F2139">
        <v>1</v>
      </c>
    </row>
    <row r="2140" spans="1:6" x14ac:dyDescent="0.25">
      <c r="A2140" t="s">
        <v>79</v>
      </c>
      <c r="B2140" t="s">
        <v>47</v>
      </c>
      <c r="C2140" t="str">
        <f t="shared" si="33"/>
        <v>SEKCAD</v>
      </c>
      <c r="D2140" t="s">
        <v>2230</v>
      </c>
      <c r="E2140">
        <v>1</v>
      </c>
      <c r="F2140">
        <v>1</v>
      </c>
    </row>
    <row r="2141" spans="1:6" x14ac:dyDescent="0.25">
      <c r="A2141" t="s">
        <v>79</v>
      </c>
      <c r="B2141" t="s">
        <v>48</v>
      </c>
      <c r="C2141" t="str">
        <f t="shared" si="33"/>
        <v>SEKCHF</v>
      </c>
      <c r="D2141" t="s">
        <v>2231</v>
      </c>
      <c r="E2141">
        <v>1</v>
      </c>
      <c r="F2141">
        <v>1</v>
      </c>
    </row>
    <row r="2142" spans="1:6" x14ac:dyDescent="0.25">
      <c r="A2142" t="s">
        <v>79</v>
      </c>
      <c r="B2142" t="s">
        <v>49</v>
      </c>
      <c r="C2142" t="str">
        <f t="shared" si="33"/>
        <v>SEKCLP</v>
      </c>
      <c r="D2142" t="s">
        <v>2232</v>
      </c>
      <c r="E2142">
        <v>1</v>
      </c>
      <c r="F2142">
        <v>1</v>
      </c>
    </row>
    <row r="2143" spans="1:6" x14ac:dyDescent="0.25">
      <c r="A2143" t="s">
        <v>79</v>
      </c>
      <c r="B2143" t="s">
        <v>50</v>
      </c>
      <c r="C2143" t="str">
        <f t="shared" si="33"/>
        <v>SEKCNY</v>
      </c>
      <c r="D2143" t="s">
        <v>2233</v>
      </c>
      <c r="E2143">
        <v>1</v>
      </c>
      <c r="F2143">
        <v>1</v>
      </c>
    </row>
    <row r="2144" spans="1:6" x14ac:dyDescent="0.25">
      <c r="A2144" t="s">
        <v>79</v>
      </c>
      <c r="B2144" t="s">
        <v>51</v>
      </c>
      <c r="C2144" t="str">
        <f t="shared" si="33"/>
        <v>SEKCOP</v>
      </c>
      <c r="D2144" t="s">
        <v>2234</v>
      </c>
      <c r="E2144">
        <v>1</v>
      </c>
      <c r="F2144">
        <v>1</v>
      </c>
    </row>
    <row r="2145" spans="1:6" x14ac:dyDescent="0.25">
      <c r="A2145" t="s">
        <v>79</v>
      </c>
      <c r="B2145" t="s">
        <v>52</v>
      </c>
      <c r="C2145" t="str">
        <f t="shared" si="33"/>
        <v>SEKCZK</v>
      </c>
      <c r="D2145" t="s">
        <v>2235</v>
      </c>
      <c r="E2145">
        <v>1</v>
      </c>
      <c r="F2145">
        <v>1</v>
      </c>
    </row>
    <row r="2146" spans="1:6" x14ac:dyDescent="0.25">
      <c r="A2146" t="s">
        <v>79</v>
      </c>
      <c r="B2146" t="s">
        <v>53</v>
      </c>
      <c r="C2146" t="str">
        <f t="shared" si="33"/>
        <v>SEKDKK</v>
      </c>
      <c r="D2146" t="s">
        <v>2236</v>
      </c>
      <c r="E2146">
        <v>1</v>
      </c>
      <c r="F2146">
        <v>1</v>
      </c>
    </row>
    <row r="2147" spans="1:6" x14ac:dyDescent="0.25">
      <c r="A2147" t="s">
        <v>79</v>
      </c>
      <c r="B2147" t="s">
        <v>54</v>
      </c>
      <c r="C2147" t="str">
        <f t="shared" si="33"/>
        <v>SEKDOP</v>
      </c>
      <c r="D2147" t="s">
        <v>2237</v>
      </c>
      <c r="E2147">
        <v>1</v>
      </c>
      <c r="F2147">
        <v>1</v>
      </c>
    </row>
    <row r="2148" spans="1:6" x14ac:dyDescent="0.25">
      <c r="A2148" t="s">
        <v>79</v>
      </c>
      <c r="B2148" t="s">
        <v>36</v>
      </c>
      <c r="C2148" t="str">
        <f t="shared" si="33"/>
        <v>SEKEUR</v>
      </c>
      <c r="D2148" t="s">
        <v>2238</v>
      </c>
      <c r="E2148">
        <v>1</v>
      </c>
      <c r="F2148">
        <v>1</v>
      </c>
    </row>
    <row r="2149" spans="1:6" x14ac:dyDescent="0.25">
      <c r="A2149" t="s">
        <v>79</v>
      </c>
      <c r="B2149" t="s">
        <v>35</v>
      </c>
      <c r="C2149" t="str">
        <f t="shared" si="33"/>
        <v>SEKGBP</v>
      </c>
      <c r="D2149" t="s">
        <v>2239</v>
      </c>
      <c r="E2149">
        <v>1</v>
      </c>
      <c r="F2149">
        <v>1</v>
      </c>
    </row>
    <row r="2150" spans="1:6" x14ac:dyDescent="0.25">
      <c r="A2150" t="s">
        <v>79</v>
      </c>
      <c r="B2150" t="s">
        <v>55</v>
      </c>
      <c r="C2150" t="str">
        <f t="shared" si="33"/>
        <v>SEKGTQ</v>
      </c>
      <c r="D2150" t="s">
        <v>2240</v>
      </c>
      <c r="E2150">
        <v>1</v>
      </c>
      <c r="F2150">
        <v>1</v>
      </c>
    </row>
    <row r="2151" spans="1:6" x14ac:dyDescent="0.25">
      <c r="A2151" t="s">
        <v>79</v>
      </c>
      <c r="B2151" t="s">
        <v>56</v>
      </c>
      <c r="C2151" t="str">
        <f t="shared" si="33"/>
        <v>SEKHKD</v>
      </c>
      <c r="D2151" t="s">
        <v>2241</v>
      </c>
      <c r="E2151">
        <v>1</v>
      </c>
      <c r="F2151">
        <v>1</v>
      </c>
    </row>
    <row r="2152" spans="1:6" x14ac:dyDescent="0.25">
      <c r="A2152" t="s">
        <v>79</v>
      </c>
      <c r="B2152" t="s">
        <v>57</v>
      </c>
      <c r="C2152" t="str">
        <f t="shared" si="33"/>
        <v>SEKHNL</v>
      </c>
      <c r="D2152" t="s">
        <v>2242</v>
      </c>
      <c r="E2152">
        <v>1</v>
      </c>
      <c r="F2152">
        <v>1</v>
      </c>
    </row>
    <row r="2153" spans="1:6" x14ac:dyDescent="0.25">
      <c r="A2153" t="s">
        <v>79</v>
      </c>
      <c r="B2153" t="s">
        <v>58</v>
      </c>
      <c r="C2153" t="str">
        <f t="shared" si="33"/>
        <v>SEKHRK</v>
      </c>
      <c r="D2153" t="s">
        <v>2243</v>
      </c>
      <c r="E2153">
        <v>1</v>
      </c>
      <c r="F2153">
        <v>1</v>
      </c>
    </row>
    <row r="2154" spans="1:6" x14ac:dyDescent="0.25">
      <c r="A2154" t="s">
        <v>79</v>
      </c>
      <c r="B2154" t="s">
        <v>59</v>
      </c>
      <c r="C2154" t="str">
        <f t="shared" si="33"/>
        <v>SEKHUF</v>
      </c>
      <c r="D2154" t="s">
        <v>2244</v>
      </c>
      <c r="E2154">
        <v>1</v>
      </c>
      <c r="F2154">
        <v>1</v>
      </c>
    </row>
    <row r="2155" spans="1:6" x14ac:dyDescent="0.25">
      <c r="A2155" t="s">
        <v>79</v>
      </c>
      <c r="B2155" t="s">
        <v>60</v>
      </c>
      <c r="C2155" t="str">
        <f t="shared" si="33"/>
        <v>SEKIDR</v>
      </c>
      <c r="D2155" t="s">
        <v>2245</v>
      </c>
      <c r="E2155">
        <v>1</v>
      </c>
      <c r="F2155">
        <v>1</v>
      </c>
    </row>
    <row r="2156" spans="1:6" x14ac:dyDescent="0.25">
      <c r="A2156" t="s">
        <v>79</v>
      </c>
      <c r="B2156" t="s">
        <v>37</v>
      </c>
      <c r="C2156" t="str">
        <f t="shared" si="33"/>
        <v>SEKINR</v>
      </c>
      <c r="D2156" t="s">
        <v>2246</v>
      </c>
      <c r="E2156">
        <v>1</v>
      </c>
      <c r="F2156">
        <v>1</v>
      </c>
    </row>
    <row r="2157" spans="1:6" x14ac:dyDescent="0.25">
      <c r="A2157" t="s">
        <v>79</v>
      </c>
      <c r="B2157" t="s">
        <v>61</v>
      </c>
      <c r="C2157" t="str">
        <f t="shared" si="33"/>
        <v>SEKJPY</v>
      </c>
      <c r="D2157" t="s">
        <v>2247</v>
      </c>
      <c r="E2157">
        <v>1</v>
      </c>
      <c r="F2157">
        <v>1</v>
      </c>
    </row>
    <row r="2158" spans="1:6" x14ac:dyDescent="0.25">
      <c r="A2158" t="s">
        <v>79</v>
      </c>
      <c r="B2158" t="s">
        <v>62</v>
      </c>
      <c r="C2158" t="str">
        <f t="shared" si="33"/>
        <v>SEKKRW</v>
      </c>
      <c r="D2158" t="s">
        <v>2248</v>
      </c>
      <c r="E2158">
        <v>1</v>
      </c>
      <c r="F2158">
        <v>1</v>
      </c>
    </row>
    <row r="2159" spans="1:6" x14ac:dyDescent="0.25">
      <c r="A2159" t="s">
        <v>79</v>
      </c>
      <c r="B2159" t="s">
        <v>63</v>
      </c>
      <c r="C2159" t="str">
        <f t="shared" si="33"/>
        <v>SEKLTL</v>
      </c>
      <c r="D2159" t="s">
        <v>2249</v>
      </c>
      <c r="E2159">
        <v>1</v>
      </c>
      <c r="F2159">
        <v>1</v>
      </c>
    </row>
    <row r="2160" spans="1:6" x14ac:dyDescent="0.25">
      <c r="A2160" t="s">
        <v>79</v>
      </c>
      <c r="B2160" t="s">
        <v>64</v>
      </c>
      <c r="C2160" t="str">
        <f t="shared" si="33"/>
        <v>SEKLVL</v>
      </c>
      <c r="D2160" t="s">
        <v>2250</v>
      </c>
      <c r="E2160">
        <v>1</v>
      </c>
      <c r="F2160">
        <v>1</v>
      </c>
    </row>
    <row r="2161" spans="1:6" x14ac:dyDescent="0.25">
      <c r="A2161" t="s">
        <v>79</v>
      </c>
      <c r="B2161" t="s">
        <v>65</v>
      </c>
      <c r="C2161" t="str">
        <f t="shared" si="33"/>
        <v>SEKMAD</v>
      </c>
      <c r="D2161" t="s">
        <v>2251</v>
      </c>
      <c r="E2161">
        <v>1</v>
      </c>
      <c r="F2161">
        <v>1</v>
      </c>
    </row>
    <row r="2162" spans="1:6" x14ac:dyDescent="0.25">
      <c r="A2162" t="s">
        <v>79</v>
      </c>
      <c r="B2162" t="s">
        <v>66</v>
      </c>
      <c r="C2162" t="str">
        <f t="shared" si="33"/>
        <v>SEKMXN</v>
      </c>
      <c r="D2162" t="s">
        <v>2252</v>
      </c>
      <c r="E2162">
        <v>1</v>
      </c>
      <c r="F2162">
        <v>1</v>
      </c>
    </row>
    <row r="2163" spans="1:6" x14ac:dyDescent="0.25">
      <c r="A2163" t="s">
        <v>79</v>
      </c>
      <c r="B2163" t="s">
        <v>67</v>
      </c>
      <c r="C2163" t="str">
        <f t="shared" si="33"/>
        <v>SEKMYR</v>
      </c>
      <c r="D2163" t="s">
        <v>2253</v>
      </c>
      <c r="E2163">
        <v>1</v>
      </c>
      <c r="F2163">
        <v>1</v>
      </c>
    </row>
    <row r="2164" spans="1:6" x14ac:dyDescent="0.25">
      <c r="A2164" t="s">
        <v>79</v>
      </c>
      <c r="B2164" t="s">
        <v>68</v>
      </c>
      <c r="C2164" t="str">
        <f t="shared" si="33"/>
        <v>SEKNIO</v>
      </c>
      <c r="D2164" t="s">
        <v>2254</v>
      </c>
      <c r="E2164">
        <v>1</v>
      </c>
      <c r="F2164">
        <v>1</v>
      </c>
    </row>
    <row r="2165" spans="1:6" x14ac:dyDescent="0.25">
      <c r="A2165" t="s">
        <v>79</v>
      </c>
      <c r="B2165" t="s">
        <v>69</v>
      </c>
      <c r="C2165" t="str">
        <f t="shared" si="33"/>
        <v>SEKNOK</v>
      </c>
      <c r="D2165" t="s">
        <v>2255</v>
      </c>
      <c r="E2165">
        <v>1</v>
      </c>
      <c r="F2165">
        <v>1</v>
      </c>
    </row>
    <row r="2166" spans="1:6" x14ac:dyDescent="0.25">
      <c r="A2166" t="s">
        <v>79</v>
      </c>
      <c r="B2166" t="s">
        <v>70</v>
      </c>
      <c r="C2166" t="str">
        <f t="shared" si="33"/>
        <v>SEKNZD</v>
      </c>
      <c r="D2166" t="s">
        <v>2256</v>
      </c>
      <c r="E2166">
        <v>1</v>
      </c>
      <c r="F2166">
        <v>1</v>
      </c>
    </row>
    <row r="2167" spans="1:6" x14ac:dyDescent="0.25">
      <c r="A2167" t="s">
        <v>79</v>
      </c>
      <c r="B2167" t="s">
        <v>71</v>
      </c>
      <c r="C2167" t="str">
        <f t="shared" si="33"/>
        <v>SEKOMR</v>
      </c>
      <c r="D2167" t="s">
        <v>2257</v>
      </c>
      <c r="E2167">
        <v>1</v>
      </c>
      <c r="F2167">
        <v>1</v>
      </c>
    </row>
    <row r="2168" spans="1:6" x14ac:dyDescent="0.25">
      <c r="A2168" t="s">
        <v>79</v>
      </c>
      <c r="B2168" t="s">
        <v>72</v>
      </c>
      <c r="C2168" t="str">
        <f t="shared" si="33"/>
        <v>SEKPEN</v>
      </c>
      <c r="D2168" t="s">
        <v>2258</v>
      </c>
      <c r="E2168">
        <v>1</v>
      </c>
      <c r="F2168">
        <v>1</v>
      </c>
    </row>
    <row r="2169" spans="1:6" x14ac:dyDescent="0.25">
      <c r="A2169" t="s">
        <v>79</v>
      </c>
      <c r="B2169" t="s">
        <v>73</v>
      </c>
      <c r="C2169" t="str">
        <f t="shared" si="33"/>
        <v>SEKPHP</v>
      </c>
      <c r="D2169" t="s">
        <v>2259</v>
      </c>
      <c r="E2169">
        <v>1</v>
      </c>
      <c r="F2169">
        <v>1</v>
      </c>
    </row>
    <row r="2170" spans="1:6" x14ac:dyDescent="0.25">
      <c r="A2170" t="s">
        <v>79</v>
      </c>
      <c r="B2170" t="s">
        <v>74</v>
      </c>
      <c r="C2170" t="str">
        <f t="shared" si="33"/>
        <v>SEKPLN</v>
      </c>
      <c r="D2170" t="s">
        <v>2260</v>
      </c>
      <c r="E2170">
        <v>1</v>
      </c>
      <c r="F2170">
        <v>1</v>
      </c>
    </row>
    <row r="2171" spans="1:6" x14ac:dyDescent="0.25">
      <c r="A2171" t="s">
        <v>79</v>
      </c>
      <c r="B2171" t="s">
        <v>75</v>
      </c>
      <c r="C2171" t="str">
        <f t="shared" si="33"/>
        <v>SEKQAR</v>
      </c>
      <c r="D2171" t="s">
        <v>2261</v>
      </c>
      <c r="E2171">
        <v>1</v>
      </c>
      <c r="F2171">
        <v>1</v>
      </c>
    </row>
    <row r="2172" spans="1:6" x14ac:dyDescent="0.25">
      <c r="A2172" t="s">
        <v>79</v>
      </c>
      <c r="B2172" t="s">
        <v>76</v>
      </c>
      <c r="C2172" t="str">
        <f t="shared" si="33"/>
        <v>SEKRON</v>
      </c>
      <c r="D2172" t="s">
        <v>2262</v>
      </c>
      <c r="E2172">
        <v>1</v>
      </c>
      <c r="F2172">
        <v>1</v>
      </c>
    </row>
    <row r="2173" spans="1:6" x14ac:dyDescent="0.25">
      <c r="A2173" t="s">
        <v>79</v>
      </c>
      <c r="B2173" t="s">
        <v>77</v>
      </c>
      <c r="C2173" t="str">
        <f t="shared" si="33"/>
        <v>SEKRUB</v>
      </c>
      <c r="D2173" t="s">
        <v>2263</v>
      </c>
      <c r="E2173">
        <v>1</v>
      </c>
      <c r="F2173">
        <v>1</v>
      </c>
    </row>
    <row r="2174" spans="1:6" x14ac:dyDescent="0.25">
      <c r="A2174" t="s">
        <v>79</v>
      </c>
      <c r="B2174" t="s">
        <v>78</v>
      </c>
      <c r="C2174" t="str">
        <f t="shared" si="33"/>
        <v>SEKSAR</v>
      </c>
      <c r="D2174" t="s">
        <v>2264</v>
      </c>
      <c r="E2174">
        <v>1</v>
      </c>
      <c r="F2174">
        <v>1</v>
      </c>
    </row>
    <row r="2175" spans="1:6" x14ac:dyDescent="0.25">
      <c r="A2175" t="s">
        <v>79</v>
      </c>
      <c r="B2175" t="s">
        <v>79</v>
      </c>
      <c r="C2175" t="str">
        <f t="shared" si="33"/>
        <v>SEKSEK</v>
      </c>
      <c r="D2175" t="s">
        <v>2265</v>
      </c>
      <c r="E2175">
        <v>1</v>
      </c>
      <c r="F2175">
        <v>1</v>
      </c>
    </row>
    <row r="2176" spans="1:6" x14ac:dyDescent="0.25">
      <c r="A2176" t="s">
        <v>79</v>
      </c>
      <c r="B2176" t="s">
        <v>80</v>
      </c>
      <c r="C2176" t="str">
        <f t="shared" si="33"/>
        <v>SEKSGD</v>
      </c>
      <c r="D2176" t="s">
        <v>2266</v>
      </c>
      <c r="E2176">
        <v>1</v>
      </c>
      <c r="F2176">
        <v>1</v>
      </c>
    </row>
    <row r="2177" spans="1:6" x14ac:dyDescent="0.25">
      <c r="A2177" t="s">
        <v>79</v>
      </c>
      <c r="B2177" t="s">
        <v>81</v>
      </c>
      <c r="C2177" t="str">
        <f t="shared" si="33"/>
        <v>SEKTHB</v>
      </c>
      <c r="D2177" t="s">
        <v>2267</v>
      </c>
      <c r="E2177">
        <v>1</v>
      </c>
      <c r="F2177">
        <v>1</v>
      </c>
    </row>
    <row r="2178" spans="1:6" x14ac:dyDescent="0.25">
      <c r="A2178" t="s">
        <v>79</v>
      </c>
      <c r="B2178" t="s">
        <v>82</v>
      </c>
      <c r="C2178" t="str">
        <f t="shared" si="33"/>
        <v>SEKTND</v>
      </c>
      <c r="D2178" t="s">
        <v>2268</v>
      </c>
      <c r="E2178">
        <v>1</v>
      </c>
      <c r="F2178">
        <v>1</v>
      </c>
    </row>
    <row r="2179" spans="1:6" x14ac:dyDescent="0.25">
      <c r="A2179" t="s">
        <v>79</v>
      </c>
      <c r="B2179" t="s">
        <v>83</v>
      </c>
      <c r="C2179" t="str">
        <f t="shared" ref="C2179:C2242" si="34">A2179&amp;B2179</f>
        <v>SEKTRY</v>
      </c>
      <c r="D2179" t="s">
        <v>2269</v>
      </c>
      <c r="E2179">
        <v>1</v>
      </c>
      <c r="F2179">
        <v>1</v>
      </c>
    </row>
    <row r="2180" spans="1:6" x14ac:dyDescent="0.25">
      <c r="A2180" t="s">
        <v>79</v>
      </c>
      <c r="B2180" t="s">
        <v>84</v>
      </c>
      <c r="C2180" t="str">
        <f t="shared" si="34"/>
        <v>SEKTWD</v>
      </c>
      <c r="D2180" t="s">
        <v>2270</v>
      </c>
      <c r="E2180">
        <v>1</v>
      </c>
      <c r="F2180">
        <v>1</v>
      </c>
    </row>
    <row r="2181" spans="1:6" x14ac:dyDescent="0.25">
      <c r="A2181" t="s">
        <v>79</v>
      </c>
      <c r="B2181" t="s">
        <v>85</v>
      </c>
      <c r="C2181" t="str">
        <f t="shared" si="34"/>
        <v>SEKUAH</v>
      </c>
      <c r="D2181" t="s">
        <v>2271</v>
      </c>
      <c r="E2181">
        <v>1</v>
      </c>
      <c r="F2181">
        <v>1</v>
      </c>
    </row>
    <row r="2182" spans="1:6" x14ac:dyDescent="0.25">
      <c r="A2182" t="s">
        <v>79</v>
      </c>
      <c r="B2182" t="s">
        <v>86</v>
      </c>
      <c r="C2182" t="str">
        <f t="shared" si="34"/>
        <v>SEKUSD</v>
      </c>
      <c r="D2182" t="s">
        <v>2272</v>
      </c>
      <c r="E2182">
        <v>1</v>
      </c>
      <c r="F2182">
        <v>1</v>
      </c>
    </row>
    <row r="2183" spans="1:6" x14ac:dyDescent="0.25">
      <c r="A2183" t="s">
        <v>79</v>
      </c>
      <c r="B2183" t="s">
        <v>87</v>
      </c>
      <c r="C2183" t="str">
        <f t="shared" si="34"/>
        <v>SEKUYU</v>
      </c>
      <c r="D2183" t="s">
        <v>2273</v>
      </c>
      <c r="E2183">
        <v>1</v>
      </c>
      <c r="F2183">
        <v>1</v>
      </c>
    </row>
    <row r="2184" spans="1:6" x14ac:dyDescent="0.25">
      <c r="A2184" t="s">
        <v>79</v>
      </c>
      <c r="B2184" t="s">
        <v>88</v>
      </c>
      <c r="C2184" t="str">
        <f t="shared" si="34"/>
        <v>SEKVND</v>
      </c>
      <c r="D2184" t="s">
        <v>2274</v>
      </c>
      <c r="E2184">
        <v>1</v>
      </c>
      <c r="F2184">
        <v>1</v>
      </c>
    </row>
    <row r="2185" spans="1:6" x14ac:dyDescent="0.25">
      <c r="A2185" t="s">
        <v>79</v>
      </c>
      <c r="B2185" t="s">
        <v>89</v>
      </c>
      <c r="C2185" t="str">
        <f t="shared" si="34"/>
        <v>SEKZAR</v>
      </c>
      <c r="D2185" t="s">
        <v>2275</v>
      </c>
      <c r="E2185">
        <v>1</v>
      </c>
      <c r="F2185">
        <v>1</v>
      </c>
    </row>
    <row r="2186" spans="1:6" x14ac:dyDescent="0.25">
      <c r="A2186" t="s">
        <v>80</v>
      </c>
      <c r="B2186" t="s">
        <v>41</v>
      </c>
      <c r="C2186" t="str">
        <f t="shared" si="34"/>
        <v>SGDAED</v>
      </c>
      <c r="D2186" t="s">
        <v>2276</v>
      </c>
      <c r="E2186">
        <v>1</v>
      </c>
      <c r="F2186">
        <v>1</v>
      </c>
    </row>
    <row r="2187" spans="1:6" x14ac:dyDescent="0.25">
      <c r="A2187" t="s">
        <v>80</v>
      </c>
      <c r="B2187" t="s">
        <v>42</v>
      </c>
      <c r="C2187" t="str">
        <f t="shared" si="34"/>
        <v>SGDARS</v>
      </c>
      <c r="D2187" t="s">
        <v>2277</v>
      </c>
      <c r="E2187">
        <v>1</v>
      </c>
      <c r="F2187">
        <v>1</v>
      </c>
    </row>
    <row r="2188" spans="1:6" x14ac:dyDescent="0.25">
      <c r="A2188" t="s">
        <v>80</v>
      </c>
      <c r="B2188" t="s">
        <v>43</v>
      </c>
      <c r="C2188" t="str">
        <f t="shared" si="34"/>
        <v>SGDAUD</v>
      </c>
      <c r="D2188" t="s">
        <v>2278</v>
      </c>
      <c r="E2188">
        <v>1</v>
      </c>
      <c r="F2188">
        <v>1</v>
      </c>
    </row>
    <row r="2189" spans="1:6" x14ac:dyDescent="0.25">
      <c r="A2189" t="s">
        <v>80</v>
      </c>
      <c r="B2189" t="s">
        <v>44</v>
      </c>
      <c r="C2189" t="str">
        <f t="shared" si="34"/>
        <v>SGDBGN</v>
      </c>
      <c r="D2189" t="s">
        <v>2279</v>
      </c>
      <c r="E2189">
        <v>1</v>
      </c>
      <c r="F2189">
        <v>1</v>
      </c>
    </row>
    <row r="2190" spans="1:6" x14ac:dyDescent="0.25">
      <c r="A2190" t="s">
        <v>80</v>
      </c>
      <c r="B2190" t="s">
        <v>45</v>
      </c>
      <c r="C2190" t="str">
        <f t="shared" si="34"/>
        <v>SGDBOB</v>
      </c>
      <c r="D2190" t="s">
        <v>2280</v>
      </c>
      <c r="E2190">
        <v>1</v>
      </c>
      <c r="F2190">
        <v>1</v>
      </c>
    </row>
    <row r="2191" spans="1:6" x14ac:dyDescent="0.25">
      <c r="A2191" t="s">
        <v>80</v>
      </c>
      <c r="B2191" t="s">
        <v>46</v>
      </c>
      <c r="C2191" t="str">
        <f t="shared" si="34"/>
        <v>SGDBRL</v>
      </c>
      <c r="D2191" t="s">
        <v>2281</v>
      </c>
      <c r="E2191">
        <v>1</v>
      </c>
      <c r="F2191">
        <v>1</v>
      </c>
    </row>
    <row r="2192" spans="1:6" x14ac:dyDescent="0.25">
      <c r="A2192" t="s">
        <v>80</v>
      </c>
      <c r="B2192" t="s">
        <v>47</v>
      </c>
      <c r="C2192" t="str">
        <f t="shared" si="34"/>
        <v>SGDCAD</v>
      </c>
      <c r="D2192" t="s">
        <v>2282</v>
      </c>
      <c r="E2192">
        <v>1</v>
      </c>
      <c r="F2192">
        <v>1</v>
      </c>
    </row>
    <row r="2193" spans="1:6" x14ac:dyDescent="0.25">
      <c r="A2193" t="s">
        <v>80</v>
      </c>
      <c r="B2193" t="s">
        <v>48</v>
      </c>
      <c r="C2193" t="str">
        <f t="shared" si="34"/>
        <v>SGDCHF</v>
      </c>
      <c r="D2193" t="s">
        <v>2283</v>
      </c>
      <c r="E2193">
        <v>1</v>
      </c>
      <c r="F2193">
        <v>1</v>
      </c>
    </row>
    <row r="2194" spans="1:6" x14ac:dyDescent="0.25">
      <c r="A2194" t="s">
        <v>80</v>
      </c>
      <c r="B2194" t="s">
        <v>49</v>
      </c>
      <c r="C2194" t="str">
        <f t="shared" si="34"/>
        <v>SGDCLP</v>
      </c>
      <c r="D2194" t="s">
        <v>2284</v>
      </c>
      <c r="E2194">
        <v>1</v>
      </c>
      <c r="F2194">
        <v>1</v>
      </c>
    </row>
    <row r="2195" spans="1:6" x14ac:dyDescent="0.25">
      <c r="A2195" t="s">
        <v>80</v>
      </c>
      <c r="B2195" t="s">
        <v>50</v>
      </c>
      <c r="C2195" t="str">
        <f t="shared" si="34"/>
        <v>SGDCNY</v>
      </c>
      <c r="D2195" t="s">
        <v>2285</v>
      </c>
      <c r="E2195">
        <v>1</v>
      </c>
      <c r="F2195">
        <v>1</v>
      </c>
    </row>
    <row r="2196" spans="1:6" x14ac:dyDescent="0.25">
      <c r="A2196" t="s">
        <v>80</v>
      </c>
      <c r="B2196" t="s">
        <v>51</v>
      </c>
      <c r="C2196" t="str">
        <f t="shared" si="34"/>
        <v>SGDCOP</v>
      </c>
      <c r="D2196" t="s">
        <v>2286</v>
      </c>
      <c r="E2196">
        <v>1</v>
      </c>
      <c r="F2196">
        <v>1</v>
      </c>
    </row>
    <row r="2197" spans="1:6" x14ac:dyDescent="0.25">
      <c r="A2197" t="s">
        <v>80</v>
      </c>
      <c r="B2197" t="s">
        <v>52</v>
      </c>
      <c r="C2197" t="str">
        <f t="shared" si="34"/>
        <v>SGDCZK</v>
      </c>
      <c r="D2197" t="s">
        <v>2287</v>
      </c>
      <c r="E2197">
        <v>1</v>
      </c>
      <c r="F2197">
        <v>1</v>
      </c>
    </row>
    <row r="2198" spans="1:6" x14ac:dyDescent="0.25">
      <c r="A2198" t="s">
        <v>80</v>
      </c>
      <c r="B2198" t="s">
        <v>53</v>
      </c>
      <c r="C2198" t="str">
        <f t="shared" si="34"/>
        <v>SGDDKK</v>
      </c>
      <c r="D2198" t="s">
        <v>2288</v>
      </c>
      <c r="E2198">
        <v>1</v>
      </c>
      <c r="F2198">
        <v>1</v>
      </c>
    </row>
    <row r="2199" spans="1:6" x14ac:dyDescent="0.25">
      <c r="A2199" t="s">
        <v>80</v>
      </c>
      <c r="B2199" t="s">
        <v>54</v>
      </c>
      <c r="C2199" t="str">
        <f t="shared" si="34"/>
        <v>SGDDOP</v>
      </c>
      <c r="D2199" t="s">
        <v>2289</v>
      </c>
      <c r="E2199">
        <v>1</v>
      </c>
      <c r="F2199">
        <v>1</v>
      </c>
    </row>
    <row r="2200" spans="1:6" x14ac:dyDescent="0.25">
      <c r="A2200" t="s">
        <v>80</v>
      </c>
      <c r="B2200" t="s">
        <v>36</v>
      </c>
      <c r="C2200" t="str">
        <f t="shared" si="34"/>
        <v>SGDEUR</v>
      </c>
      <c r="D2200" t="s">
        <v>2290</v>
      </c>
      <c r="E2200">
        <v>1</v>
      </c>
      <c r="F2200">
        <v>1</v>
      </c>
    </row>
    <row r="2201" spans="1:6" x14ac:dyDescent="0.25">
      <c r="A2201" t="s">
        <v>80</v>
      </c>
      <c r="B2201" t="s">
        <v>35</v>
      </c>
      <c r="C2201" t="str">
        <f t="shared" si="34"/>
        <v>SGDGBP</v>
      </c>
      <c r="D2201" t="s">
        <v>2291</v>
      </c>
      <c r="E2201">
        <v>1</v>
      </c>
      <c r="F2201">
        <v>1</v>
      </c>
    </row>
    <row r="2202" spans="1:6" x14ac:dyDescent="0.25">
      <c r="A2202" t="s">
        <v>80</v>
      </c>
      <c r="B2202" t="s">
        <v>55</v>
      </c>
      <c r="C2202" t="str">
        <f t="shared" si="34"/>
        <v>SGDGTQ</v>
      </c>
      <c r="D2202" t="s">
        <v>2292</v>
      </c>
      <c r="E2202">
        <v>1</v>
      </c>
      <c r="F2202">
        <v>1</v>
      </c>
    </row>
    <row r="2203" spans="1:6" x14ac:dyDescent="0.25">
      <c r="A2203" t="s">
        <v>80</v>
      </c>
      <c r="B2203" t="s">
        <v>56</v>
      </c>
      <c r="C2203" t="str">
        <f t="shared" si="34"/>
        <v>SGDHKD</v>
      </c>
      <c r="D2203" t="s">
        <v>2293</v>
      </c>
      <c r="E2203">
        <v>1</v>
      </c>
      <c r="F2203">
        <v>1</v>
      </c>
    </row>
    <row r="2204" spans="1:6" x14ac:dyDescent="0.25">
      <c r="A2204" t="s">
        <v>80</v>
      </c>
      <c r="B2204" t="s">
        <v>57</v>
      </c>
      <c r="C2204" t="str">
        <f t="shared" si="34"/>
        <v>SGDHNL</v>
      </c>
      <c r="D2204" t="s">
        <v>2294</v>
      </c>
      <c r="E2204">
        <v>1</v>
      </c>
      <c r="F2204">
        <v>1</v>
      </c>
    </row>
    <row r="2205" spans="1:6" x14ac:dyDescent="0.25">
      <c r="A2205" t="s">
        <v>80</v>
      </c>
      <c r="B2205" t="s">
        <v>58</v>
      </c>
      <c r="C2205" t="str">
        <f t="shared" si="34"/>
        <v>SGDHRK</v>
      </c>
      <c r="D2205" t="s">
        <v>2295</v>
      </c>
      <c r="E2205">
        <v>1</v>
      </c>
      <c r="F2205">
        <v>1</v>
      </c>
    </row>
    <row r="2206" spans="1:6" x14ac:dyDescent="0.25">
      <c r="A2206" t="s">
        <v>80</v>
      </c>
      <c r="B2206" t="s">
        <v>59</v>
      </c>
      <c r="C2206" t="str">
        <f t="shared" si="34"/>
        <v>SGDHUF</v>
      </c>
      <c r="D2206" t="s">
        <v>2296</v>
      </c>
      <c r="E2206">
        <v>1</v>
      </c>
      <c r="F2206">
        <v>1</v>
      </c>
    </row>
    <row r="2207" spans="1:6" x14ac:dyDescent="0.25">
      <c r="A2207" t="s">
        <v>80</v>
      </c>
      <c r="B2207" t="s">
        <v>60</v>
      </c>
      <c r="C2207" t="str">
        <f t="shared" si="34"/>
        <v>SGDIDR</v>
      </c>
      <c r="D2207" t="s">
        <v>2297</v>
      </c>
      <c r="E2207">
        <v>1</v>
      </c>
      <c r="F2207">
        <v>1</v>
      </c>
    </row>
    <row r="2208" spans="1:6" x14ac:dyDescent="0.25">
      <c r="A2208" t="s">
        <v>80</v>
      </c>
      <c r="B2208" t="s">
        <v>37</v>
      </c>
      <c r="C2208" t="str">
        <f t="shared" si="34"/>
        <v>SGDINR</v>
      </c>
      <c r="D2208" t="s">
        <v>2298</v>
      </c>
      <c r="E2208">
        <v>1</v>
      </c>
      <c r="F2208">
        <v>1</v>
      </c>
    </row>
    <row r="2209" spans="1:6" x14ac:dyDescent="0.25">
      <c r="A2209" t="s">
        <v>80</v>
      </c>
      <c r="B2209" t="s">
        <v>61</v>
      </c>
      <c r="C2209" t="str">
        <f t="shared" si="34"/>
        <v>SGDJPY</v>
      </c>
      <c r="D2209" t="s">
        <v>2299</v>
      </c>
      <c r="E2209">
        <v>1</v>
      </c>
      <c r="F2209">
        <v>1</v>
      </c>
    </row>
    <row r="2210" spans="1:6" x14ac:dyDescent="0.25">
      <c r="A2210" t="s">
        <v>80</v>
      </c>
      <c r="B2210" t="s">
        <v>62</v>
      </c>
      <c r="C2210" t="str">
        <f t="shared" si="34"/>
        <v>SGDKRW</v>
      </c>
      <c r="D2210" t="s">
        <v>2300</v>
      </c>
      <c r="E2210">
        <v>1</v>
      </c>
      <c r="F2210">
        <v>1</v>
      </c>
    </row>
    <row r="2211" spans="1:6" x14ac:dyDescent="0.25">
      <c r="A2211" t="s">
        <v>80</v>
      </c>
      <c r="B2211" t="s">
        <v>63</v>
      </c>
      <c r="C2211" t="str">
        <f t="shared" si="34"/>
        <v>SGDLTL</v>
      </c>
      <c r="D2211" t="s">
        <v>2301</v>
      </c>
      <c r="E2211">
        <v>1</v>
      </c>
      <c r="F2211">
        <v>1</v>
      </c>
    </row>
    <row r="2212" spans="1:6" x14ac:dyDescent="0.25">
      <c r="A2212" t="s">
        <v>80</v>
      </c>
      <c r="B2212" t="s">
        <v>64</v>
      </c>
      <c r="C2212" t="str">
        <f t="shared" si="34"/>
        <v>SGDLVL</v>
      </c>
      <c r="D2212" t="s">
        <v>2302</v>
      </c>
      <c r="E2212">
        <v>1</v>
      </c>
      <c r="F2212">
        <v>1</v>
      </c>
    </row>
    <row r="2213" spans="1:6" x14ac:dyDescent="0.25">
      <c r="A2213" t="s">
        <v>80</v>
      </c>
      <c r="B2213" t="s">
        <v>65</v>
      </c>
      <c r="C2213" t="str">
        <f t="shared" si="34"/>
        <v>SGDMAD</v>
      </c>
      <c r="D2213" t="s">
        <v>2303</v>
      </c>
      <c r="E2213">
        <v>1</v>
      </c>
      <c r="F2213">
        <v>1</v>
      </c>
    </row>
    <row r="2214" spans="1:6" x14ac:dyDescent="0.25">
      <c r="A2214" t="s">
        <v>80</v>
      </c>
      <c r="B2214" t="s">
        <v>66</v>
      </c>
      <c r="C2214" t="str">
        <f t="shared" si="34"/>
        <v>SGDMXN</v>
      </c>
      <c r="D2214" t="s">
        <v>2304</v>
      </c>
      <c r="E2214">
        <v>1</v>
      </c>
      <c r="F2214">
        <v>1</v>
      </c>
    </row>
    <row r="2215" spans="1:6" x14ac:dyDescent="0.25">
      <c r="A2215" t="s">
        <v>80</v>
      </c>
      <c r="B2215" t="s">
        <v>67</v>
      </c>
      <c r="C2215" t="str">
        <f t="shared" si="34"/>
        <v>SGDMYR</v>
      </c>
      <c r="D2215" t="s">
        <v>2305</v>
      </c>
      <c r="E2215">
        <v>1</v>
      </c>
      <c r="F2215">
        <v>1</v>
      </c>
    </row>
    <row r="2216" spans="1:6" x14ac:dyDescent="0.25">
      <c r="A2216" t="s">
        <v>80</v>
      </c>
      <c r="B2216" t="s">
        <v>68</v>
      </c>
      <c r="C2216" t="str">
        <f t="shared" si="34"/>
        <v>SGDNIO</v>
      </c>
      <c r="D2216" t="s">
        <v>2306</v>
      </c>
      <c r="E2216">
        <v>1</v>
      </c>
      <c r="F2216">
        <v>1</v>
      </c>
    </row>
    <row r="2217" spans="1:6" x14ac:dyDescent="0.25">
      <c r="A2217" t="s">
        <v>80</v>
      </c>
      <c r="B2217" t="s">
        <v>69</v>
      </c>
      <c r="C2217" t="str">
        <f t="shared" si="34"/>
        <v>SGDNOK</v>
      </c>
      <c r="D2217" t="s">
        <v>2307</v>
      </c>
      <c r="E2217">
        <v>1</v>
      </c>
      <c r="F2217">
        <v>1</v>
      </c>
    </row>
    <row r="2218" spans="1:6" x14ac:dyDescent="0.25">
      <c r="A2218" t="s">
        <v>80</v>
      </c>
      <c r="B2218" t="s">
        <v>70</v>
      </c>
      <c r="C2218" t="str">
        <f t="shared" si="34"/>
        <v>SGDNZD</v>
      </c>
      <c r="D2218" t="s">
        <v>2308</v>
      </c>
      <c r="E2218">
        <v>1</v>
      </c>
      <c r="F2218">
        <v>1</v>
      </c>
    </row>
    <row r="2219" spans="1:6" x14ac:dyDescent="0.25">
      <c r="A2219" t="s">
        <v>80</v>
      </c>
      <c r="B2219" t="s">
        <v>71</v>
      </c>
      <c r="C2219" t="str">
        <f t="shared" si="34"/>
        <v>SGDOMR</v>
      </c>
      <c r="D2219" t="s">
        <v>2309</v>
      </c>
      <c r="E2219">
        <v>1</v>
      </c>
      <c r="F2219">
        <v>1</v>
      </c>
    </row>
    <row r="2220" spans="1:6" x14ac:dyDescent="0.25">
      <c r="A2220" t="s">
        <v>80</v>
      </c>
      <c r="B2220" t="s">
        <v>72</v>
      </c>
      <c r="C2220" t="str">
        <f t="shared" si="34"/>
        <v>SGDPEN</v>
      </c>
      <c r="D2220" t="s">
        <v>2310</v>
      </c>
      <c r="E2220">
        <v>1</v>
      </c>
      <c r="F2220">
        <v>1</v>
      </c>
    </row>
    <row r="2221" spans="1:6" x14ac:dyDescent="0.25">
      <c r="A2221" t="s">
        <v>80</v>
      </c>
      <c r="B2221" t="s">
        <v>73</v>
      </c>
      <c r="C2221" t="str">
        <f t="shared" si="34"/>
        <v>SGDPHP</v>
      </c>
      <c r="D2221" t="s">
        <v>2311</v>
      </c>
      <c r="E2221">
        <v>1</v>
      </c>
      <c r="F2221">
        <v>1</v>
      </c>
    </row>
    <row r="2222" spans="1:6" x14ac:dyDescent="0.25">
      <c r="A2222" t="s">
        <v>80</v>
      </c>
      <c r="B2222" t="s">
        <v>74</v>
      </c>
      <c r="C2222" t="str">
        <f t="shared" si="34"/>
        <v>SGDPLN</v>
      </c>
      <c r="D2222" t="s">
        <v>2312</v>
      </c>
      <c r="E2222">
        <v>1</v>
      </c>
      <c r="F2222">
        <v>1</v>
      </c>
    </row>
    <row r="2223" spans="1:6" x14ac:dyDescent="0.25">
      <c r="A2223" t="s">
        <v>80</v>
      </c>
      <c r="B2223" t="s">
        <v>75</v>
      </c>
      <c r="C2223" t="str">
        <f t="shared" si="34"/>
        <v>SGDQAR</v>
      </c>
      <c r="D2223" t="s">
        <v>2313</v>
      </c>
      <c r="E2223">
        <v>1</v>
      </c>
      <c r="F2223">
        <v>1</v>
      </c>
    </row>
    <row r="2224" spans="1:6" x14ac:dyDescent="0.25">
      <c r="A2224" t="s">
        <v>80</v>
      </c>
      <c r="B2224" t="s">
        <v>76</v>
      </c>
      <c r="C2224" t="str">
        <f t="shared" si="34"/>
        <v>SGDRON</v>
      </c>
      <c r="D2224" t="s">
        <v>2314</v>
      </c>
      <c r="E2224">
        <v>1</v>
      </c>
      <c r="F2224">
        <v>1</v>
      </c>
    </row>
    <row r="2225" spans="1:6" x14ac:dyDescent="0.25">
      <c r="A2225" t="s">
        <v>80</v>
      </c>
      <c r="B2225" t="s">
        <v>77</v>
      </c>
      <c r="C2225" t="str">
        <f t="shared" si="34"/>
        <v>SGDRUB</v>
      </c>
      <c r="D2225" t="s">
        <v>2315</v>
      </c>
      <c r="E2225">
        <v>1</v>
      </c>
      <c r="F2225">
        <v>1</v>
      </c>
    </row>
    <row r="2226" spans="1:6" x14ac:dyDescent="0.25">
      <c r="A2226" t="s">
        <v>80</v>
      </c>
      <c r="B2226" t="s">
        <v>78</v>
      </c>
      <c r="C2226" t="str">
        <f t="shared" si="34"/>
        <v>SGDSAR</v>
      </c>
      <c r="D2226" t="s">
        <v>2316</v>
      </c>
      <c r="E2226">
        <v>1</v>
      </c>
      <c r="F2226">
        <v>1</v>
      </c>
    </row>
    <row r="2227" spans="1:6" x14ac:dyDescent="0.25">
      <c r="A2227" t="s">
        <v>80</v>
      </c>
      <c r="B2227" t="s">
        <v>79</v>
      </c>
      <c r="C2227" t="str">
        <f t="shared" si="34"/>
        <v>SGDSEK</v>
      </c>
      <c r="D2227" t="s">
        <v>2317</v>
      </c>
      <c r="E2227">
        <v>1</v>
      </c>
      <c r="F2227">
        <v>1</v>
      </c>
    </row>
    <row r="2228" spans="1:6" x14ac:dyDescent="0.25">
      <c r="A2228" t="s">
        <v>80</v>
      </c>
      <c r="B2228" t="s">
        <v>80</v>
      </c>
      <c r="C2228" t="str">
        <f t="shared" si="34"/>
        <v>SGDSGD</v>
      </c>
      <c r="D2228" t="s">
        <v>2318</v>
      </c>
      <c r="E2228">
        <v>1</v>
      </c>
      <c r="F2228">
        <v>1</v>
      </c>
    </row>
    <row r="2229" spans="1:6" x14ac:dyDescent="0.25">
      <c r="A2229" t="s">
        <v>80</v>
      </c>
      <c r="B2229" t="s">
        <v>81</v>
      </c>
      <c r="C2229" t="str">
        <f t="shared" si="34"/>
        <v>SGDTHB</v>
      </c>
      <c r="D2229" t="s">
        <v>2319</v>
      </c>
      <c r="E2229">
        <v>1</v>
      </c>
      <c r="F2229">
        <v>1</v>
      </c>
    </row>
    <row r="2230" spans="1:6" x14ac:dyDescent="0.25">
      <c r="A2230" t="s">
        <v>80</v>
      </c>
      <c r="B2230" t="s">
        <v>82</v>
      </c>
      <c r="C2230" t="str">
        <f t="shared" si="34"/>
        <v>SGDTND</v>
      </c>
      <c r="D2230" t="s">
        <v>2320</v>
      </c>
      <c r="E2230">
        <v>1</v>
      </c>
      <c r="F2230">
        <v>1</v>
      </c>
    </row>
    <row r="2231" spans="1:6" x14ac:dyDescent="0.25">
      <c r="A2231" t="s">
        <v>80</v>
      </c>
      <c r="B2231" t="s">
        <v>83</v>
      </c>
      <c r="C2231" t="str">
        <f t="shared" si="34"/>
        <v>SGDTRY</v>
      </c>
      <c r="D2231" t="s">
        <v>2321</v>
      </c>
      <c r="E2231">
        <v>1</v>
      </c>
      <c r="F2231">
        <v>1</v>
      </c>
    </row>
    <row r="2232" spans="1:6" x14ac:dyDescent="0.25">
      <c r="A2232" t="s">
        <v>80</v>
      </c>
      <c r="B2232" t="s">
        <v>84</v>
      </c>
      <c r="C2232" t="str">
        <f t="shared" si="34"/>
        <v>SGDTWD</v>
      </c>
      <c r="D2232" t="s">
        <v>2322</v>
      </c>
      <c r="E2232">
        <v>1</v>
      </c>
      <c r="F2232">
        <v>1</v>
      </c>
    </row>
    <row r="2233" spans="1:6" x14ac:dyDescent="0.25">
      <c r="A2233" t="s">
        <v>80</v>
      </c>
      <c r="B2233" t="s">
        <v>85</v>
      </c>
      <c r="C2233" t="str">
        <f t="shared" si="34"/>
        <v>SGDUAH</v>
      </c>
      <c r="D2233" t="s">
        <v>2323</v>
      </c>
      <c r="E2233">
        <v>1</v>
      </c>
      <c r="F2233">
        <v>1</v>
      </c>
    </row>
    <row r="2234" spans="1:6" x14ac:dyDescent="0.25">
      <c r="A2234" t="s">
        <v>80</v>
      </c>
      <c r="B2234" t="s">
        <v>86</v>
      </c>
      <c r="C2234" t="str">
        <f t="shared" si="34"/>
        <v>SGDUSD</v>
      </c>
      <c r="D2234" t="s">
        <v>2324</v>
      </c>
      <c r="E2234">
        <v>1</v>
      </c>
      <c r="F2234">
        <v>1</v>
      </c>
    </row>
    <row r="2235" spans="1:6" x14ac:dyDescent="0.25">
      <c r="A2235" t="s">
        <v>80</v>
      </c>
      <c r="B2235" t="s">
        <v>87</v>
      </c>
      <c r="C2235" t="str">
        <f t="shared" si="34"/>
        <v>SGDUYU</v>
      </c>
      <c r="D2235" t="s">
        <v>2325</v>
      </c>
      <c r="E2235">
        <v>1</v>
      </c>
      <c r="F2235">
        <v>1</v>
      </c>
    </row>
    <row r="2236" spans="1:6" x14ac:dyDescent="0.25">
      <c r="A2236" t="s">
        <v>80</v>
      </c>
      <c r="B2236" t="s">
        <v>88</v>
      </c>
      <c r="C2236" t="str">
        <f t="shared" si="34"/>
        <v>SGDVND</v>
      </c>
      <c r="D2236" t="s">
        <v>2326</v>
      </c>
      <c r="E2236">
        <v>1</v>
      </c>
      <c r="F2236">
        <v>1</v>
      </c>
    </row>
    <row r="2237" spans="1:6" x14ac:dyDescent="0.25">
      <c r="A2237" t="s">
        <v>80</v>
      </c>
      <c r="B2237" t="s">
        <v>89</v>
      </c>
      <c r="C2237" t="str">
        <f t="shared" si="34"/>
        <v>SGDZAR</v>
      </c>
      <c r="D2237" t="s">
        <v>2327</v>
      </c>
      <c r="E2237">
        <v>1</v>
      </c>
      <c r="F2237">
        <v>1</v>
      </c>
    </row>
    <row r="2238" spans="1:6" x14ac:dyDescent="0.25">
      <c r="A2238" t="s">
        <v>81</v>
      </c>
      <c r="B2238" t="s">
        <v>41</v>
      </c>
      <c r="C2238" t="str">
        <f t="shared" si="34"/>
        <v>THBAED</v>
      </c>
      <c r="D2238" t="s">
        <v>2328</v>
      </c>
      <c r="E2238">
        <v>1</v>
      </c>
      <c r="F2238">
        <v>1</v>
      </c>
    </row>
    <row r="2239" spans="1:6" x14ac:dyDescent="0.25">
      <c r="A2239" t="s">
        <v>81</v>
      </c>
      <c r="B2239" t="s">
        <v>42</v>
      </c>
      <c r="C2239" t="str">
        <f t="shared" si="34"/>
        <v>THBARS</v>
      </c>
      <c r="D2239" t="s">
        <v>2329</v>
      </c>
      <c r="E2239">
        <v>1</v>
      </c>
      <c r="F2239">
        <v>1</v>
      </c>
    </row>
    <row r="2240" spans="1:6" x14ac:dyDescent="0.25">
      <c r="A2240" t="s">
        <v>81</v>
      </c>
      <c r="B2240" t="s">
        <v>43</v>
      </c>
      <c r="C2240" t="str">
        <f t="shared" si="34"/>
        <v>THBAUD</v>
      </c>
      <c r="D2240" t="s">
        <v>2330</v>
      </c>
      <c r="E2240">
        <v>1</v>
      </c>
      <c r="F2240">
        <v>1</v>
      </c>
    </row>
    <row r="2241" spans="1:6" x14ac:dyDescent="0.25">
      <c r="A2241" t="s">
        <v>81</v>
      </c>
      <c r="B2241" t="s">
        <v>44</v>
      </c>
      <c r="C2241" t="str">
        <f t="shared" si="34"/>
        <v>THBBGN</v>
      </c>
      <c r="D2241" t="s">
        <v>2331</v>
      </c>
      <c r="E2241">
        <v>1</v>
      </c>
      <c r="F2241">
        <v>1</v>
      </c>
    </row>
    <row r="2242" spans="1:6" x14ac:dyDescent="0.25">
      <c r="A2242" t="s">
        <v>81</v>
      </c>
      <c r="B2242" t="s">
        <v>45</v>
      </c>
      <c r="C2242" t="str">
        <f t="shared" si="34"/>
        <v>THBBOB</v>
      </c>
      <c r="D2242" t="s">
        <v>2332</v>
      </c>
      <c r="E2242">
        <v>1</v>
      </c>
      <c r="F2242">
        <v>1</v>
      </c>
    </row>
    <row r="2243" spans="1:6" x14ac:dyDescent="0.25">
      <c r="A2243" t="s">
        <v>81</v>
      </c>
      <c r="B2243" t="s">
        <v>46</v>
      </c>
      <c r="C2243" t="str">
        <f t="shared" ref="C2243:C2306" si="35">A2243&amp;B2243</f>
        <v>THBBRL</v>
      </c>
      <c r="D2243" t="s">
        <v>2333</v>
      </c>
      <c r="E2243">
        <v>1</v>
      </c>
      <c r="F2243">
        <v>1</v>
      </c>
    </row>
    <row r="2244" spans="1:6" x14ac:dyDescent="0.25">
      <c r="A2244" t="s">
        <v>81</v>
      </c>
      <c r="B2244" t="s">
        <v>47</v>
      </c>
      <c r="C2244" t="str">
        <f t="shared" si="35"/>
        <v>THBCAD</v>
      </c>
      <c r="D2244" t="s">
        <v>2334</v>
      </c>
      <c r="E2244">
        <v>1</v>
      </c>
      <c r="F2244">
        <v>1</v>
      </c>
    </row>
    <row r="2245" spans="1:6" x14ac:dyDescent="0.25">
      <c r="A2245" t="s">
        <v>81</v>
      </c>
      <c r="B2245" t="s">
        <v>48</v>
      </c>
      <c r="C2245" t="str">
        <f t="shared" si="35"/>
        <v>THBCHF</v>
      </c>
      <c r="D2245" t="s">
        <v>2335</v>
      </c>
      <c r="E2245">
        <v>1</v>
      </c>
      <c r="F2245">
        <v>1</v>
      </c>
    </row>
    <row r="2246" spans="1:6" x14ac:dyDescent="0.25">
      <c r="A2246" t="s">
        <v>81</v>
      </c>
      <c r="B2246" t="s">
        <v>49</v>
      </c>
      <c r="C2246" t="str">
        <f t="shared" si="35"/>
        <v>THBCLP</v>
      </c>
      <c r="D2246" t="s">
        <v>2336</v>
      </c>
      <c r="E2246">
        <v>1</v>
      </c>
      <c r="F2246">
        <v>1</v>
      </c>
    </row>
    <row r="2247" spans="1:6" x14ac:dyDescent="0.25">
      <c r="A2247" t="s">
        <v>81</v>
      </c>
      <c r="B2247" t="s">
        <v>50</v>
      </c>
      <c r="C2247" t="str">
        <f t="shared" si="35"/>
        <v>THBCNY</v>
      </c>
      <c r="D2247" t="s">
        <v>2337</v>
      </c>
      <c r="E2247">
        <v>1</v>
      </c>
      <c r="F2247">
        <v>1</v>
      </c>
    </row>
    <row r="2248" spans="1:6" x14ac:dyDescent="0.25">
      <c r="A2248" t="s">
        <v>81</v>
      </c>
      <c r="B2248" t="s">
        <v>51</v>
      </c>
      <c r="C2248" t="str">
        <f t="shared" si="35"/>
        <v>THBCOP</v>
      </c>
      <c r="D2248" t="s">
        <v>2338</v>
      </c>
      <c r="E2248">
        <v>1</v>
      </c>
      <c r="F2248">
        <v>1</v>
      </c>
    </row>
    <row r="2249" spans="1:6" x14ac:dyDescent="0.25">
      <c r="A2249" t="s">
        <v>81</v>
      </c>
      <c r="B2249" t="s">
        <v>52</v>
      </c>
      <c r="C2249" t="str">
        <f t="shared" si="35"/>
        <v>THBCZK</v>
      </c>
      <c r="D2249" t="s">
        <v>2339</v>
      </c>
      <c r="E2249">
        <v>1</v>
      </c>
      <c r="F2249">
        <v>1</v>
      </c>
    </row>
    <row r="2250" spans="1:6" x14ac:dyDescent="0.25">
      <c r="A2250" t="s">
        <v>81</v>
      </c>
      <c r="B2250" t="s">
        <v>53</v>
      </c>
      <c r="C2250" t="str">
        <f t="shared" si="35"/>
        <v>THBDKK</v>
      </c>
      <c r="D2250" t="s">
        <v>2340</v>
      </c>
      <c r="E2250">
        <v>1</v>
      </c>
      <c r="F2250">
        <v>1</v>
      </c>
    </row>
    <row r="2251" spans="1:6" x14ac:dyDescent="0.25">
      <c r="A2251" t="s">
        <v>81</v>
      </c>
      <c r="B2251" t="s">
        <v>54</v>
      </c>
      <c r="C2251" t="str">
        <f t="shared" si="35"/>
        <v>THBDOP</v>
      </c>
      <c r="D2251" t="s">
        <v>2341</v>
      </c>
      <c r="E2251">
        <v>1</v>
      </c>
      <c r="F2251">
        <v>1</v>
      </c>
    </row>
    <row r="2252" spans="1:6" x14ac:dyDescent="0.25">
      <c r="A2252" t="s">
        <v>81</v>
      </c>
      <c r="B2252" t="s">
        <v>36</v>
      </c>
      <c r="C2252" t="str">
        <f t="shared" si="35"/>
        <v>THBEUR</v>
      </c>
      <c r="D2252" t="s">
        <v>2342</v>
      </c>
      <c r="E2252">
        <v>1</v>
      </c>
      <c r="F2252">
        <v>1</v>
      </c>
    </row>
    <row r="2253" spans="1:6" x14ac:dyDescent="0.25">
      <c r="A2253" t="s">
        <v>81</v>
      </c>
      <c r="B2253" t="s">
        <v>35</v>
      </c>
      <c r="C2253" t="str">
        <f t="shared" si="35"/>
        <v>THBGBP</v>
      </c>
      <c r="D2253" t="s">
        <v>2343</v>
      </c>
      <c r="E2253">
        <v>1</v>
      </c>
      <c r="F2253">
        <v>1</v>
      </c>
    </row>
    <row r="2254" spans="1:6" x14ac:dyDescent="0.25">
      <c r="A2254" t="s">
        <v>81</v>
      </c>
      <c r="B2254" t="s">
        <v>55</v>
      </c>
      <c r="C2254" t="str">
        <f t="shared" si="35"/>
        <v>THBGTQ</v>
      </c>
      <c r="D2254" t="s">
        <v>2344</v>
      </c>
      <c r="E2254">
        <v>1</v>
      </c>
      <c r="F2254">
        <v>1</v>
      </c>
    </row>
    <row r="2255" spans="1:6" x14ac:dyDescent="0.25">
      <c r="A2255" t="s">
        <v>81</v>
      </c>
      <c r="B2255" t="s">
        <v>56</v>
      </c>
      <c r="C2255" t="str">
        <f t="shared" si="35"/>
        <v>THBHKD</v>
      </c>
      <c r="D2255" t="s">
        <v>2345</v>
      </c>
      <c r="E2255">
        <v>1</v>
      </c>
      <c r="F2255">
        <v>1</v>
      </c>
    </row>
    <row r="2256" spans="1:6" x14ac:dyDescent="0.25">
      <c r="A2256" t="s">
        <v>81</v>
      </c>
      <c r="B2256" t="s">
        <v>57</v>
      </c>
      <c r="C2256" t="str">
        <f t="shared" si="35"/>
        <v>THBHNL</v>
      </c>
      <c r="D2256" t="s">
        <v>2346</v>
      </c>
      <c r="E2256">
        <v>1</v>
      </c>
      <c r="F2256">
        <v>1</v>
      </c>
    </row>
    <row r="2257" spans="1:6" x14ac:dyDescent="0.25">
      <c r="A2257" t="s">
        <v>81</v>
      </c>
      <c r="B2257" t="s">
        <v>58</v>
      </c>
      <c r="C2257" t="str">
        <f t="shared" si="35"/>
        <v>THBHRK</v>
      </c>
      <c r="D2257" t="s">
        <v>2347</v>
      </c>
      <c r="E2257">
        <v>1</v>
      </c>
      <c r="F2257">
        <v>1</v>
      </c>
    </row>
    <row r="2258" spans="1:6" x14ac:dyDescent="0.25">
      <c r="A2258" t="s">
        <v>81</v>
      </c>
      <c r="B2258" t="s">
        <v>59</v>
      </c>
      <c r="C2258" t="str">
        <f t="shared" si="35"/>
        <v>THBHUF</v>
      </c>
      <c r="D2258" t="s">
        <v>2348</v>
      </c>
      <c r="E2258">
        <v>1</v>
      </c>
      <c r="F2258">
        <v>1</v>
      </c>
    </row>
    <row r="2259" spans="1:6" x14ac:dyDescent="0.25">
      <c r="A2259" t="s">
        <v>81</v>
      </c>
      <c r="B2259" t="s">
        <v>60</v>
      </c>
      <c r="C2259" t="str">
        <f t="shared" si="35"/>
        <v>THBIDR</v>
      </c>
      <c r="D2259" t="s">
        <v>2349</v>
      </c>
      <c r="E2259">
        <v>1</v>
      </c>
      <c r="F2259">
        <v>1</v>
      </c>
    </row>
    <row r="2260" spans="1:6" x14ac:dyDescent="0.25">
      <c r="A2260" t="s">
        <v>81</v>
      </c>
      <c r="B2260" t="s">
        <v>37</v>
      </c>
      <c r="C2260" t="str">
        <f t="shared" si="35"/>
        <v>THBINR</v>
      </c>
      <c r="D2260" t="s">
        <v>2350</v>
      </c>
      <c r="E2260">
        <v>1</v>
      </c>
      <c r="F2260">
        <v>1</v>
      </c>
    </row>
    <row r="2261" spans="1:6" x14ac:dyDescent="0.25">
      <c r="A2261" t="s">
        <v>81</v>
      </c>
      <c r="B2261" t="s">
        <v>61</v>
      </c>
      <c r="C2261" t="str">
        <f t="shared" si="35"/>
        <v>THBJPY</v>
      </c>
      <c r="D2261" t="s">
        <v>2351</v>
      </c>
      <c r="E2261">
        <v>1</v>
      </c>
      <c r="F2261">
        <v>1</v>
      </c>
    </row>
    <row r="2262" spans="1:6" x14ac:dyDescent="0.25">
      <c r="A2262" t="s">
        <v>81</v>
      </c>
      <c r="B2262" t="s">
        <v>62</v>
      </c>
      <c r="C2262" t="str">
        <f t="shared" si="35"/>
        <v>THBKRW</v>
      </c>
      <c r="D2262" t="s">
        <v>2352</v>
      </c>
      <c r="E2262">
        <v>1</v>
      </c>
      <c r="F2262">
        <v>1</v>
      </c>
    </row>
    <row r="2263" spans="1:6" x14ac:dyDescent="0.25">
      <c r="A2263" t="s">
        <v>81</v>
      </c>
      <c r="B2263" t="s">
        <v>63</v>
      </c>
      <c r="C2263" t="str">
        <f t="shared" si="35"/>
        <v>THBLTL</v>
      </c>
      <c r="D2263" t="s">
        <v>2353</v>
      </c>
      <c r="E2263">
        <v>1</v>
      </c>
      <c r="F2263">
        <v>1</v>
      </c>
    </row>
    <row r="2264" spans="1:6" x14ac:dyDescent="0.25">
      <c r="A2264" t="s">
        <v>81</v>
      </c>
      <c r="B2264" t="s">
        <v>64</v>
      </c>
      <c r="C2264" t="str">
        <f t="shared" si="35"/>
        <v>THBLVL</v>
      </c>
      <c r="D2264" t="s">
        <v>2354</v>
      </c>
      <c r="E2264">
        <v>1</v>
      </c>
      <c r="F2264">
        <v>1</v>
      </c>
    </row>
    <row r="2265" spans="1:6" x14ac:dyDescent="0.25">
      <c r="A2265" t="s">
        <v>81</v>
      </c>
      <c r="B2265" t="s">
        <v>65</v>
      </c>
      <c r="C2265" t="str">
        <f t="shared" si="35"/>
        <v>THBMAD</v>
      </c>
      <c r="D2265" t="s">
        <v>2355</v>
      </c>
      <c r="E2265">
        <v>1</v>
      </c>
      <c r="F2265">
        <v>1</v>
      </c>
    </row>
    <row r="2266" spans="1:6" x14ac:dyDescent="0.25">
      <c r="A2266" t="s">
        <v>81</v>
      </c>
      <c r="B2266" t="s">
        <v>66</v>
      </c>
      <c r="C2266" t="str">
        <f t="shared" si="35"/>
        <v>THBMXN</v>
      </c>
      <c r="D2266" t="s">
        <v>2356</v>
      </c>
      <c r="E2266">
        <v>1</v>
      </c>
      <c r="F2266">
        <v>1</v>
      </c>
    </row>
    <row r="2267" spans="1:6" x14ac:dyDescent="0.25">
      <c r="A2267" t="s">
        <v>81</v>
      </c>
      <c r="B2267" t="s">
        <v>67</v>
      </c>
      <c r="C2267" t="str">
        <f t="shared" si="35"/>
        <v>THBMYR</v>
      </c>
      <c r="D2267" t="s">
        <v>2357</v>
      </c>
      <c r="E2267">
        <v>1</v>
      </c>
      <c r="F2267">
        <v>1</v>
      </c>
    </row>
    <row r="2268" spans="1:6" x14ac:dyDescent="0.25">
      <c r="A2268" t="s">
        <v>81</v>
      </c>
      <c r="B2268" t="s">
        <v>68</v>
      </c>
      <c r="C2268" t="str">
        <f t="shared" si="35"/>
        <v>THBNIO</v>
      </c>
      <c r="D2268" t="s">
        <v>2358</v>
      </c>
      <c r="E2268">
        <v>1</v>
      </c>
      <c r="F2268">
        <v>1</v>
      </c>
    </row>
    <row r="2269" spans="1:6" x14ac:dyDescent="0.25">
      <c r="A2269" t="s">
        <v>81</v>
      </c>
      <c r="B2269" t="s">
        <v>69</v>
      </c>
      <c r="C2269" t="str">
        <f t="shared" si="35"/>
        <v>THBNOK</v>
      </c>
      <c r="D2269" t="s">
        <v>2359</v>
      </c>
      <c r="E2269">
        <v>1</v>
      </c>
      <c r="F2269">
        <v>1</v>
      </c>
    </row>
    <row r="2270" spans="1:6" x14ac:dyDescent="0.25">
      <c r="A2270" t="s">
        <v>81</v>
      </c>
      <c r="B2270" t="s">
        <v>70</v>
      </c>
      <c r="C2270" t="str">
        <f t="shared" si="35"/>
        <v>THBNZD</v>
      </c>
      <c r="D2270" t="s">
        <v>2360</v>
      </c>
      <c r="E2270">
        <v>1</v>
      </c>
      <c r="F2270">
        <v>1</v>
      </c>
    </row>
    <row r="2271" spans="1:6" x14ac:dyDescent="0.25">
      <c r="A2271" t="s">
        <v>81</v>
      </c>
      <c r="B2271" t="s">
        <v>71</v>
      </c>
      <c r="C2271" t="str">
        <f t="shared" si="35"/>
        <v>THBOMR</v>
      </c>
      <c r="D2271" t="s">
        <v>2361</v>
      </c>
      <c r="E2271">
        <v>1</v>
      </c>
      <c r="F2271">
        <v>1</v>
      </c>
    </row>
    <row r="2272" spans="1:6" x14ac:dyDescent="0.25">
      <c r="A2272" t="s">
        <v>81</v>
      </c>
      <c r="B2272" t="s">
        <v>72</v>
      </c>
      <c r="C2272" t="str">
        <f t="shared" si="35"/>
        <v>THBPEN</v>
      </c>
      <c r="D2272" t="s">
        <v>2362</v>
      </c>
      <c r="E2272">
        <v>1</v>
      </c>
      <c r="F2272">
        <v>1</v>
      </c>
    </row>
    <row r="2273" spans="1:6" x14ac:dyDescent="0.25">
      <c r="A2273" t="s">
        <v>81</v>
      </c>
      <c r="B2273" t="s">
        <v>73</v>
      </c>
      <c r="C2273" t="str">
        <f t="shared" si="35"/>
        <v>THBPHP</v>
      </c>
      <c r="D2273" t="s">
        <v>2363</v>
      </c>
      <c r="E2273">
        <v>1</v>
      </c>
      <c r="F2273">
        <v>1</v>
      </c>
    </row>
    <row r="2274" spans="1:6" x14ac:dyDescent="0.25">
      <c r="A2274" t="s">
        <v>81</v>
      </c>
      <c r="B2274" t="s">
        <v>74</v>
      </c>
      <c r="C2274" t="str">
        <f t="shared" si="35"/>
        <v>THBPLN</v>
      </c>
      <c r="D2274" t="s">
        <v>2364</v>
      </c>
      <c r="E2274">
        <v>1</v>
      </c>
      <c r="F2274">
        <v>1</v>
      </c>
    </row>
    <row r="2275" spans="1:6" x14ac:dyDescent="0.25">
      <c r="A2275" t="s">
        <v>81</v>
      </c>
      <c r="B2275" t="s">
        <v>75</v>
      </c>
      <c r="C2275" t="str">
        <f t="shared" si="35"/>
        <v>THBQAR</v>
      </c>
      <c r="D2275" t="s">
        <v>2365</v>
      </c>
      <c r="E2275">
        <v>1</v>
      </c>
      <c r="F2275">
        <v>1</v>
      </c>
    </row>
    <row r="2276" spans="1:6" x14ac:dyDescent="0.25">
      <c r="A2276" t="s">
        <v>81</v>
      </c>
      <c r="B2276" t="s">
        <v>76</v>
      </c>
      <c r="C2276" t="str">
        <f t="shared" si="35"/>
        <v>THBRON</v>
      </c>
      <c r="D2276" t="s">
        <v>2366</v>
      </c>
      <c r="E2276">
        <v>1</v>
      </c>
      <c r="F2276">
        <v>1</v>
      </c>
    </row>
    <row r="2277" spans="1:6" x14ac:dyDescent="0.25">
      <c r="A2277" t="s">
        <v>81</v>
      </c>
      <c r="B2277" t="s">
        <v>77</v>
      </c>
      <c r="C2277" t="str">
        <f t="shared" si="35"/>
        <v>THBRUB</v>
      </c>
      <c r="D2277" t="s">
        <v>2367</v>
      </c>
      <c r="E2277">
        <v>1</v>
      </c>
      <c r="F2277">
        <v>1</v>
      </c>
    </row>
    <row r="2278" spans="1:6" x14ac:dyDescent="0.25">
      <c r="A2278" t="s">
        <v>81</v>
      </c>
      <c r="B2278" t="s">
        <v>78</v>
      </c>
      <c r="C2278" t="str">
        <f t="shared" si="35"/>
        <v>THBSAR</v>
      </c>
      <c r="D2278" t="s">
        <v>2368</v>
      </c>
      <c r="E2278">
        <v>1</v>
      </c>
      <c r="F2278">
        <v>1</v>
      </c>
    </row>
    <row r="2279" spans="1:6" x14ac:dyDescent="0.25">
      <c r="A2279" t="s">
        <v>81</v>
      </c>
      <c r="B2279" t="s">
        <v>79</v>
      </c>
      <c r="C2279" t="str">
        <f t="shared" si="35"/>
        <v>THBSEK</v>
      </c>
      <c r="D2279" t="s">
        <v>2369</v>
      </c>
      <c r="E2279">
        <v>1</v>
      </c>
      <c r="F2279">
        <v>1</v>
      </c>
    </row>
    <row r="2280" spans="1:6" x14ac:dyDescent="0.25">
      <c r="A2280" t="s">
        <v>81</v>
      </c>
      <c r="B2280" t="s">
        <v>80</v>
      </c>
      <c r="C2280" t="str">
        <f t="shared" si="35"/>
        <v>THBSGD</v>
      </c>
      <c r="D2280" t="s">
        <v>2370</v>
      </c>
      <c r="E2280">
        <v>1</v>
      </c>
      <c r="F2280">
        <v>1</v>
      </c>
    </row>
    <row r="2281" spans="1:6" x14ac:dyDescent="0.25">
      <c r="A2281" t="s">
        <v>81</v>
      </c>
      <c r="B2281" t="s">
        <v>81</v>
      </c>
      <c r="C2281" t="str">
        <f t="shared" si="35"/>
        <v>THBTHB</v>
      </c>
      <c r="D2281" t="s">
        <v>2371</v>
      </c>
      <c r="E2281">
        <v>1</v>
      </c>
      <c r="F2281">
        <v>1</v>
      </c>
    </row>
    <row r="2282" spans="1:6" x14ac:dyDescent="0.25">
      <c r="A2282" t="s">
        <v>81</v>
      </c>
      <c r="B2282" t="s">
        <v>82</v>
      </c>
      <c r="C2282" t="str">
        <f t="shared" si="35"/>
        <v>THBTND</v>
      </c>
      <c r="D2282" t="s">
        <v>2372</v>
      </c>
      <c r="E2282">
        <v>1</v>
      </c>
      <c r="F2282">
        <v>1</v>
      </c>
    </row>
    <row r="2283" spans="1:6" x14ac:dyDescent="0.25">
      <c r="A2283" t="s">
        <v>81</v>
      </c>
      <c r="B2283" t="s">
        <v>83</v>
      </c>
      <c r="C2283" t="str">
        <f t="shared" si="35"/>
        <v>THBTRY</v>
      </c>
      <c r="D2283" t="s">
        <v>2373</v>
      </c>
      <c r="E2283">
        <v>1</v>
      </c>
      <c r="F2283">
        <v>1</v>
      </c>
    </row>
    <row r="2284" spans="1:6" x14ac:dyDescent="0.25">
      <c r="A2284" t="s">
        <v>81</v>
      </c>
      <c r="B2284" t="s">
        <v>84</v>
      </c>
      <c r="C2284" t="str">
        <f t="shared" si="35"/>
        <v>THBTWD</v>
      </c>
      <c r="D2284" t="s">
        <v>2374</v>
      </c>
      <c r="E2284">
        <v>1</v>
      </c>
      <c r="F2284">
        <v>1</v>
      </c>
    </row>
    <row r="2285" spans="1:6" x14ac:dyDescent="0.25">
      <c r="A2285" t="s">
        <v>81</v>
      </c>
      <c r="B2285" t="s">
        <v>85</v>
      </c>
      <c r="C2285" t="str">
        <f t="shared" si="35"/>
        <v>THBUAH</v>
      </c>
      <c r="D2285" t="s">
        <v>2375</v>
      </c>
      <c r="E2285">
        <v>1</v>
      </c>
      <c r="F2285">
        <v>1</v>
      </c>
    </row>
    <row r="2286" spans="1:6" x14ac:dyDescent="0.25">
      <c r="A2286" t="s">
        <v>81</v>
      </c>
      <c r="B2286" t="s">
        <v>86</v>
      </c>
      <c r="C2286" t="str">
        <f t="shared" si="35"/>
        <v>THBUSD</v>
      </c>
      <c r="D2286" t="s">
        <v>2376</v>
      </c>
      <c r="E2286">
        <v>1</v>
      </c>
      <c r="F2286">
        <v>1</v>
      </c>
    </row>
    <row r="2287" spans="1:6" x14ac:dyDescent="0.25">
      <c r="A2287" t="s">
        <v>81</v>
      </c>
      <c r="B2287" t="s">
        <v>87</v>
      </c>
      <c r="C2287" t="str">
        <f t="shared" si="35"/>
        <v>THBUYU</v>
      </c>
      <c r="D2287" t="s">
        <v>2377</v>
      </c>
      <c r="E2287">
        <v>1</v>
      </c>
      <c r="F2287">
        <v>1</v>
      </c>
    </row>
    <row r="2288" spans="1:6" x14ac:dyDescent="0.25">
      <c r="A2288" t="s">
        <v>81</v>
      </c>
      <c r="B2288" t="s">
        <v>88</v>
      </c>
      <c r="C2288" t="str">
        <f t="shared" si="35"/>
        <v>THBVND</v>
      </c>
      <c r="D2288" t="s">
        <v>2378</v>
      </c>
      <c r="E2288">
        <v>1</v>
      </c>
      <c r="F2288">
        <v>1</v>
      </c>
    </row>
    <row r="2289" spans="1:6" x14ac:dyDescent="0.25">
      <c r="A2289" t="s">
        <v>81</v>
      </c>
      <c r="B2289" t="s">
        <v>89</v>
      </c>
      <c r="C2289" t="str">
        <f t="shared" si="35"/>
        <v>THBZAR</v>
      </c>
      <c r="D2289" t="s">
        <v>2379</v>
      </c>
      <c r="E2289">
        <v>1</v>
      </c>
      <c r="F2289">
        <v>1</v>
      </c>
    </row>
    <row r="2290" spans="1:6" x14ac:dyDescent="0.25">
      <c r="A2290" t="s">
        <v>82</v>
      </c>
      <c r="B2290" t="s">
        <v>41</v>
      </c>
      <c r="C2290" t="str">
        <f t="shared" si="35"/>
        <v>TNDAED</v>
      </c>
      <c r="D2290" t="s">
        <v>2380</v>
      </c>
      <c r="E2290">
        <v>1</v>
      </c>
      <c r="F2290">
        <v>1</v>
      </c>
    </row>
    <row r="2291" spans="1:6" x14ac:dyDescent="0.25">
      <c r="A2291" t="s">
        <v>82</v>
      </c>
      <c r="B2291" t="s">
        <v>42</v>
      </c>
      <c r="C2291" t="str">
        <f t="shared" si="35"/>
        <v>TNDARS</v>
      </c>
      <c r="D2291" t="s">
        <v>2381</v>
      </c>
      <c r="E2291">
        <v>1</v>
      </c>
      <c r="F2291">
        <v>1</v>
      </c>
    </row>
    <row r="2292" spans="1:6" x14ac:dyDescent="0.25">
      <c r="A2292" t="s">
        <v>82</v>
      </c>
      <c r="B2292" t="s">
        <v>43</v>
      </c>
      <c r="C2292" t="str">
        <f t="shared" si="35"/>
        <v>TNDAUD</v>
      </c>
      <c r="D2292" t="s">
        <v>2382</v>
      </c>
      <c r="E2292">
        <v>1</v>
      </c>
      <c r="F2292">
        <v>1</v>
      </c>
    </row>
    <row r="2293" spans="1:6" x14ac:dyDescent="0.25">
      <c r="A2293" t="s">
        <v>82</v>
      </c>
      <c r="B2293" t="s">
        <v>44</v>
      </c>
      <c r="C2293" t="str">
        <f t="shared" si="35"/>
        <v>TNDBGN</v>
      </c>
      <c r="D2293" t="s">
        <v>2383</v>
      </c>
      <c r="E2293">
        <v>1</v>
      </c>
      <c r="F2293">
        <v>1</v>
      </c>
    </row>
    <row r="2294" spans="1:6" x14ac:dyDescent="0.25">
      <c r="A2294" t="s">
        <v>82</v>
      </c>
      <c r="B2294" t="s">
        <v>45</v>
      </c>
      <c r="C2294" t="str">
        <f t="shared" si="35"/>
        <v>TNDBOB</v>
      </c>
      <c r="D2294" t="s">
        <v>2384</v>
      </c>
      <c r="E2294">
        <v>1</v>
      </c>
      <c r="F2294">
        <v>1</v>
      </c>
    </row>
    <row r="2295" spans="1:6" x14ac:dyDescent="0.25">
      <c r="A2295" t="s">
        <v>82</v>
      </c>
      <c r="B2295" t="s">
        <v>46</v>
      </c>
      <c r="C2295" t="str">
        <f t="shared" si="35"/>
        <v>TNDBRL</v>
      </c>
      <c r="D2295" t="s">
        <v>2385</v>
      </c>
      <c r="E2295">
        <v>1</v>
      </c>
      <c r="F2295">
        <v>1</v>
      </c>
    </row>
    <row r="2296" spans="1:6" x14ac:dyDescent="0.25">
      <c r="A2296" t="s">
        <v>82</v>
      </c>
      <c r="B2296" t="s">
        <v>47</v>
      </c>
      <c r="C2296" t="str">
        <f t="shared" si="35"/>
        <v>TNDCAD</v>
      </c>
      <c r="D2296" t="s">
        <v>2386</v>
      </c>
      <c r="E2296">
        <v>1</v>
      </c>
      <c r="F2296">
        <v>1</v>
      </c>
    </row>
    <row r="2297" spans="1:6" x14ac:dyDescent="0.25">
      <c r="A2297" t="s">
        <v>82</v>
      </c>
      <c r="B2297" t="s">
        <v>48</v>
      </c>
      <c r="C2297" t="str">
        <f t="shared" si="35"/>
        <v>TNDCHF</v>
      </c>
      <c r="D2297" t="s">
        <v>2387</v>
      </c>
      <c r="E2297">
        <v>1</v>
      </c>
      <c r="F2297">
        <v>1</v>
      </c>
    </row>
    <row r="2298" spans="1:6" x14ac:dyDescent="0.25">
      <c r="A2298" t="s">
        <v>82</v>
      </c>
      <c r="B2298" t="s">
        <v>49</v>
      </c>
      <c r="C2298" t="str">
        <f t="shared" si="35"/>
        <v>TNDCLP</v>
      </c>
      <c r="D2298" t="s">
        <v>2388</v>
      </c>
      <c r="E2298">
        <v>1</v>
      </c>
      <c r="F2298">
        <v>1</v>
      </c>
    </row>
    <row r="2299" spans="1:6" x14ac:dyDescent="0.25">
      <c r="A2299" t="s">
        <v>82</v>
      </c>
      <c r="B2299" t="s">
        <v>50</v>
      </c>
      <c r="C2299" t="str">
        <f t="shared" si="35"/>
        <v>TNDCNY</v>
      </c>
      <c r="D2299" t="s">
        <v>2389</v>
      </c>
      <c r="E2299">
        <v>1</v>
      </c>
      <c r="F2299">
        <v>1</v>
      </c>
    </row>
    <row r="2300" spans="1:6" x14ac:dyDescent="0.25">
      <c r="A2300" t="s">
        <v>82</v>
      </c>
      <c r="B2300" t="s">
        <v>51</v>
      </c>
      <c r="C2300" t="str">
        <f t="shared" si="35"/>
        <v>TNDCOP</v>
      </c>
      <c r="D2300" t="s">
        <v>2390</v>
      </c>
      <c r="E2300">
        <v>1</v>
      </c>
      <c r="F2300">
        <v>1</v>
      </c>
    </row>
    <row r="2301" spans="1:6" x14ac:dyDescent="0.25">
      <c r="A2301" t="s">
        <v>82</v>
      </c>
      <c r="B2301" t="s">
        <v>52</v>
      </c>
      <c r="C2301" t="str">
        <f t="shared" si="35"/>
        <v>TNDCZK</v>
      </c>
      <c r="D2301" t="s">
        <v>2391</v>
      </c>
      <c r="E2301">
        <v>1</v>
      </c>
      <c r="F2301">
        <v>1</v>
      </c>
    </row>
    <row r="2302" spans="1:6" x14ac:dyDescent="0.25">
      <c r="A2302" t="s">
        <v>82</v>
      </c>
      <c r="B2302" t="s">
        <v>53</v>
      </c>
      <c r="C2302" t="str">
        <f t="shared" si="35"/>
        <v>TNDDKK</v>
      </c>
      <c r="D2302" t="s">
        <v>2392</v>
      </c>
      <c r="E2302">
        <v>1</v>
      </c>
      <c r="F2302">
        <v>1</v>
      </c>
    </row>
    <row r="2303" spans="1:6" x14ac:dyDescent="0.25">
      <c r="A2303" t="s">
        <v>82</v>
      </c>
      <c r="B2303" t="s">
        <v>54</v>
      </c>
      <c r="C2303" t="str">
        <f t="shared" si="35"/>
        <v>TNDDOP</v>
      </c>
      <c r="D2303" t="s">
        <v>2393</v>
      </c>
      <c r="E2303">
        <v>1</v>
      </c>
      <c r="F2303">
        <v>1</v>
      </c>
    </row>
    <row r="2304" spans="1:6" x14ac:dyDescent="0.25">
      <c r="A2304" t="s">
        <v>82</v>
      </c>
      <c r="B2304" t="s">
        <v>36</v>
      </c>
      <c r="C2304" t="str">
        <f t="shared" si="35"/>
        <v>TNDEUR</v>
      </c>
      <c r="D2304" t="s">
        <v>2394</v>
      </c>
      <c r="E2304">
        <v>1</v>
      </c>
      <c r="F2304">
        <v>1</v>
      </c>
    </row>
    <row r="2305" spans="1:6" x14ac:dyDescent="0.25">
      <c r="A2305" t="s">
        <v>82</v>
      </c>
      <c r="B2305" t="s">
        <v>35</v>
      </c>
      <c r="C2305" t="str">
        <f t="shared" si="35"/>
        <v>TNDGBP</v>
      </c>
      <c r="D2305" t="s">
        <v>2395</v>
      </c>
      <c r="E2305">
        <v>1</v>
      </c>
      <c r="F2305">
        <v>1</v>
      </c>
    </row>
    <row r="2306" spans="1:6" x14ac:dyDescent="0.25">
      <c r="A2306" t="s">
        <v>82</v>
      </c>
      <c r="B2306" t="s">
        <v>55</v>
      </c>
      <c r="C2306" t="str">
        <f t="shared" si="35"/>
        <v>TNDGTQ</v>
      </c>
      <c r="D2306" t="s">
        <v>2396</v>
      </c>
      <c r="E2306">
        <v>1</v>
      </c>
      <c r="F2306">
        <v>1</v>
      </c>
    </row>
    <row r="2307" spans="1:6" x14ac:dyDescent="0.25">
      <c r="A2307" t="s">
        <v>82</v>
      </c>
      <c r="B2307" t="s">
        <v>56</v>
      </c>
      <c r="C2307" t="str">
        <f t="shared" ref="C2307:C2370" si="36">A2307&amp;B2307</f>
        <v>TNDHKD</v>
      </c>
      <c r="D2307" t="s">
        <v>2397</v>
      </c>
      <c r="E2307">
        <v>1</v>
      </c>
      <c r="F2307">
        <v>1</v>
      </c>
    </row>
    <row r="2308" spans="1:6" x14ac:dyDescent="0.25">
      <c r="A2308" t="s">
        <v>82</v>
      </c>
      <c r="B2308" t="s">
        <v>57</v>
      </c>
      <c r="C2308" t="str">
        <f t="shared" si="36"/>
        <v>TNDHNL</v>
      </c>
      <c r="D2308" t="s">
        <v>2398</v>
      </c>
      <c r="E2308">
        <v>1</v>
      </c>
      <c r="F2308">
        <v>1</v>
      </c>
    </row>
    <row r="2309" spans="1:6" x14ac:dyDescent="0.25">
      <c r="A2309" t="s">
        <v>82</v>
      </c>
      <c r="B2309" t="s">
        <v>58</v>
      </c>
      <c r="C2309" t="str">
        <f t="shared" si="36"/>
        <v>TNDHRK</v>
      </c>
      <c r="D2309" t="s">
        <v>2399</v>
      </c>
      <c r="E2309">
        <v>1</v>
      </c>
      <c r="F2309">
        <v>1</v>
      </c>
    </row>
    <row r="2310" spans="1:6" x14ac:dyDescent="0.25">
      <c r="A2310" t="s">
        <v>82</v>
      </c>
      <c r="B2310" t="s">
        <v>59</v>
      </c>
      <c r="C2310" t="str">
        <f t="shared" si="36"/>
        <v>TNDHUF</v>
      </c>
      <c r="D2310" t="s">
        <v>2400</v>
      </c>
      <c r="E2310">
        <v>1</v>
      </c>
      <c r="F2310">
        <v>1</v>
      </c>
    </row>
    <row r="2311" spans="1:6" x14ac:dyDescent="0.25">
      <c r="A2311" t="s">
        <v>82</v>
      </c>
      <c r="B2311" t="s">
        <v>60</v>
      </c>
      <c r="C2311" t="str">
        <f t="shared" si="36"/>
        <v>TNDIDR</v>
      </c>
      <c r="D2311" t="s">
        <v>2401</v>
      </c>
      <c r="E2311">
        <v>1</v>
      </c>
      <c r="F2311">
        <v>1</v>
      </c>
    </row>
    <row r="2312" spans="1:6" x14ac:dyDescent="0.25">
      <c r="A2312" t="s">
        <v>82</v>
      </c>
      <c r="B2312" t="s">
        <v>37</v>
      </c>
      <c r="C2312" t="str">
        <f t="shared" si="36"/>
        <v>TNDINR</v>
      </c>
      <c r="D2312" t="s">
        <v>2402</v>
      </c>
      <c r="E2312">
        <v>1</v>
      </c>
      <c r="F2312">
        <v>1</v>
      </c>
    </row>
    <row r="2313" spans="1:6" x14ac:dyDescent="0.25">
      <c r="A2313" t="s">
        <v>82</v>
      </c>
      <c r="B2313" t="s">
        <v>61</v>
      </c>
      <c r="C2313" t="str">
        <f t="shared" si="36"/>
        <v>TNDJPY</v>
      </c>
      <c r="D2313" t="s">
        <v>2403</v>
      </c>
      <c r="E2313">
        <v>1</v>
      </c>
      <c r="F2313">
        <v>1</v>
      </c>
    </row>
    <row r="2314" spans="1:6" x14ac:dyDescent="0.25">
      <c r="A2314" t="s">
        <v>82</v>
      </c>
      <c r="B2314" t="s">
        <v>62</v>
      </c>
      <c r="C2314" t="str">
        <f t="shared" si="36"/>
        <v>TNDKRW</v>
      </c>
      <c r="D2314" t="s">
        <v>2404</v>
      </c>
      <c r="E2314">
        <v>1</v>
      </c>
      <c r="F2314">
        <v>1</v>
      </c>
    </row>
    <row r="2315" spans="1:6" x14ac:dyDescent="0.25">
      <c r="A2315" t="s">
        <v>82</v>
      </c>
      <c r="B2315" t="s">
        <v>63</v>
      </c>
      <c r="C2315" t="str">
        <f t="shared" si="36"/>
        <v>TNDLTL</v>
      </c>
      <c r="D2315" t="s">
        <v>2405</v>
      </c>
      <c r="E2315">
        <v>1</v>
      </c>
      <c r="F2315">
        <v>1</v>
      </c>
    </row>
    <row r="2316" spans="1:6" x14ac:dyDescent="0.25">
      <c r="A2316" t="s">
        <v>82</v>
      </c>
      <c r="B2316" t="s">
        <v>64</v>
      </c>
      <c r="C2316" t="str">
        <f t="shared" si="36"/>
        <v>TNDLVL</v>
      </c>
      <c r="D2316" t="s">
        <v>2406</v>
      </c>
      <c r="E2316">
        <v>1</v>
      </c>
      <c r="F2316">
        <v>1</v>
      </c>
    </row>
    <row r="2317" spans="1:6" x14ac:dyDescent="0.25">
      <c r="A2317" t="s">
        <v>82</v>
      </c>
      <c r="B2317" t="s">
        <v>65</v>
      </c>
      <c r="C2317" t="str">
        <f t="shared" si="36"/>
        <v>TNDMAD</v>
      </c>
      <c r="D2317" t="s">
        <v>2407</v>
      </c>
      <c r="E2317">
        <v>1</v>
      </c>
      <c r="F2317">
        <v>1</v>
      </c>
    </row>
    <row r="2318" spans="1:6" x14ac:dyDescent="0.25">
      <c r="A2318" t="s">
        <v>82</v>
      </c>
      <c r="B2318" t="s">
        <v>66</v>
      </c>
      <c r="C2318" t="str">
        <f t="shared" si="36"/>
        <v>TNDMXN</v>
      </c>
      <c r="D2318" t="s">
        <v>2408</v>
      </c>
      <c r="E2318">
        <v>1</v>
      </c>
      <c r="F2318">
        <v>1</v>
      </c>
    </row>
    <row r="2319" spans="1:6" x14ac:dyDescent="0.25">
      <c r="A2319" t="s">
        <v>82</v>
      </c>
      <c r="B2319" t="s">
        <v>67</v>
      </c>
      <c r="C2319" t="str">
        <f t="shared" si="36"/>
        <v>TNDMYR</v>
      </c>
      <c r="D2319" t="s">
        <v>2409</v>
      </c>
      <c r="E2319">
        <v>1</v>
      </c>
      <c r="F2319">
        <v>1</v>
      </c>
    </row>
    <row r="2320" spans="1:6" x14ac:dyDescent="0.25">
      <c r="A2320" t="s">
        <v>82</v>
      </c>
      <c r="B2320" t="s">
        <v>68</v>
      </c>
      <c r="C2320" t="str">
        <f t="shared" si="36"/>
        <v>TNDNIO</v>
      </c>
      <c r="D2320" t="s">
        <v>2410</v>
      </c>
      <c r="E2320">
        <v>1</v>
      </c>
      <c r="F2320">
        <v>1</v>
      </c>
    </row>
    <row r="2321" spans="1:6" x14ac:dyDescent="0.25">
      <c r="A2321" t="s">
        <v>82</v>
      </c>
      <c r="B2321" t="s">
        <v>69</v>
      </c>
      <c r="C2321" t="str">
        <f t="shared" si="36"/>
        <v>TNDNOK</v>
      </c>
      <c r="D2321" t="s">
        <v>2411</v>
      </c>
      <c r="E2321">
        <v>1</v>
      </c>
      <c r="F2321">
        <v>1</v>
      </c>
    </row>
    <row r="2322" spans="1:6" x14ac:dyDescent="0.25">
      <c r="A2322" t="s">
        <v>82</v>
      </c>
      <c r="B2322" t="s">
        <v>70</v>
      </c>
      <c r="C2322" t="str">
        <f t="shared" si="36"/>
        <v>TNDNZD</v>
      </c>
      <c r="D2322" t="s">
        <v>2412</v>
      </c>
      <c r="E2322">
        <v>1</v>
      </c>
      <c r="F2322">
        <v>1</v>
      </c>
    </row>
    <row r="2323" spans="1:6" x14ac:dyDescent="0.25">
      <c r="A2323" t="s">
        <v>82</v>
      </c>
      <c r="B2323" t="s">
        <v>71</v>
      </c>
      <c r="C2323" t="str">
        <f t="shared" si="36"/>
        <v>TNDOMR</v>
      </c>
      <c r="D2323" t="s">
        <v>2413</v>
      </c>
      <c r="E2323">
        <v>1</v>
      </c>
      <c r="F2323">
        <v>1</v>
      </c>
    </row>
    <row r="2324" spans="1:6" x14ac:dyDescent="0.25">
      <c r="A2324" t="s">
        <v>82</v>
      </c>
      <c r="B2324" t="s">
        <v>72</v>
      </c>
      <c r="C2324" t="str">
        <f t="shared" si="36"/>
        <v>TNDPEN</v>
      </c>
      <c r="D2324" t="s">
        <v>2414</v>
      </c>
      <c r="E2324">
        <v>1</v>
      </c>
      <c r="F2324">
        <v>1</v>
      </c>
    </row>
    <row r="2325" spans="1:6" x14ac:dyDescent="0.25">
      <c r="A2325" t="s">
        <v>82</v>
      </c>
      <c r="B2325" t="s">
        <v>73</v>
      </c>
      <c r="C2325" t="str">
        <f t="shared" si="36"/>
        <v>TNDPHP</v>
      </c>
      <c r="D2325" t="s">
        <v>2415</v>
      </c>
      <c r="E2325">
        <v>1</v>
      </c>
      <c r="F2325">
        <v>1</v>
      </c>
    </row>
    <row r="2326" spans="1:6" x14ac:dyDescent="0.25">
      <c r="A2326" t="s">
        <v>82</v>
      </c>
      <c r="B2326" t="s">
        <v>74</v>
      </c>
      <c r="C2326" t="str">
        <f t="shared" si="36"/>
        <v>TNDPLN</v>
      </c>
      <c r="D2326" t="s">
        <v>2416</v>
      </c>
      <c r="E2326">
        <v>1</v>
      </c>
      <c r="F2326">
        <v>1</v>
      </c>
    </row>
    <row r="2327" spans="1:6" x14ac:dyDescent="0.25">
      <c r="A2327" t="s">
        <v>82</v>
      </c>
      <c r="B2327" t="s">
        <v>75</v>
      </c>
      <c r="C2327" t="str">
        <f t="shared" si="36"/>
        <v>TNDQAR</v>
      </c>
      <c r="D2327" t="s">
        <v>2417</v>
      </c>
      <c r="E2327">
        <v>1</v>
      </c>
      <c r="F2327">
        <v>1</v>
      </c>
    </row>
    <row r="2328" spans="1:6" x14ac:dyDescent="0.25">
      <c r="A2328" t="s">
        <v>82</v>
      </c>
      <c r="B2328" t="s">
        <v>76</v>
      </c>
      <c r="C2328" t="str">
        <f t="shared" si="36"/>
        <v>TNDRON</v>
      </c>
      <c r="D2328" t="s">
        <v>2418</v>
      </c>
      <c r="E2328">
        <v>1</v>
      </c>
      <c r="F2328">
        <v>1</v>
      </c>
    </row>
    <row r="2329" spans="1:6" x14ac:dyDescent="0.25">
      <c r="A2329" t="s">
        <v>82</v>
      </c>
      <c r="B2329" t="s">
        <v>77</v>
      </c>
      <c r="C2329" t="str">
        <f t="shared" si="36"/>
        <v>TNDRUB</v>
      </c>
      <c r="D2329" t="s">
        <v>2419</v>
      </c>
      <c r="E2329">
        <v>1</v>
      </c>
      <c r="F2329">
        <v>1</v>
      </c>
    </row>
    <row r="2330" spans="1:6" x14ac:dyDescent="0.25">
      <c r="A2330" t="s">
        <v>82</v>
      </c>
      <c r="B2330" t="s">
        <v>78</v>
      </c>
      <c r="C2330" t="str">
        <f t="shared" si="36"/>
        <v>TNDSAR</v>
      </c>
      <c r="D2330" t="s">
        <v>2420</v>
      </c>
      <c r="E2330">
        <v>1</v>
      </c>
      <c r="F2330">
        <v>1</v>
      </c>
    </row>
    <row r="2331" spans="1:6" x14ac:dyDescent="0.25">
      <c r="A2331" t="s">
        <v>82</v>
      </c>
      <c r="B2331" t="s">
        <v>79</v>
      </c>
      <c r="C2331" t="str">
        <f t="shared" si="36"/>
        <v>TNDSEK</v>
      </c>
      <c r="D2331" t="s">
        <v>2421</v>
      </c>
      <c r="E2331">
        <v>1</v>
      </c>
      <c r="F2331">
        <v>1</v>
      </c>
    </row>
    <row r="2332" spans="1:6" x14ac:dyDescent="0.25">
      <c r="A2332" t="s">
        <v>82</v>
      </c>
      <c r="B2332" t="s">
        <v>80</v>
      </c>
      <c r="C2332" t="str">
        <f t="shared" si="36"/>
        <v>TNDSGD</v>
      </c>
      <c r="D2332" t="s">
        <v>2422</v>
      </c>
      <c r="E2332">
        <v>1</v>
      </c>
      <c r="F2332">
        <v>1</v>
      </c>
    </row>
    <row r="2333" spans="1:6" x14ac:dyDescent="0.25">
      <c r="A2333" t="s">
        <v>82</v>
      </c>
      <c r="B2333" t="s">
        <v>81</v>
      </c>
      <c r="C2333" t="str">
        <f t="shared" si="36"/>
        <v>TNDTHB</v>
      </c>
      <c r="D2333" t="s">
        <v>2423</v>
      </c>
      <c r="E2333">
        <v>1</v>
      </c>
      <c r="F2333">
        <v>1</v>
      </c>
    </row>
    <row r="2334" spans="1:6" x14ac:dyDescent="0.25">
      <c r="A2334" t="s">
        <v>82</v>
      </c>
      <c r="B2334" t="s">
        <v>82</v>
      </c>
      <c r="C2334" t="str">
        <f t="shared" si="36"/>
        <v>TNDTND</v>
      </c>
      <c r="D2334" t="s">
        <v>2424</v>
      </c>
      <c r="E2334">
        <v>1</v>
      </c>
      <c r="F2334">
        <v>1</v>
      </c>
    </row>
    <row r="2335" spans="1:6" x14ac:dyDescent="0.25">
      <c r="A2335" t="s">
        <v>82</v>
      </c>
      <c r="B2335" t="s">
        <v>83</v>
      </c>
      <c r="C2335" t="str">
        <f t="shared" si="36"/>
        <v>TNDTRY</v>
      </c>
      <c r="D2335" t="s">
        <v>2425</v>
      </c>
      <c r="E2335">
        <v>1</v>
      </c>
      <c r="F2335">
        <v>1</v>
      </c>
    </row>
    <row r="2336" spans="1:6" x14ac:dyDescent="0.25">
      <c r="A2336" t="s">
        <v>82</v>
      </c>
      <c r="B2336" t="s">
        <v>84</v>
      </c>
      <c r="C2336" t="str">
        <f t="shared" si="36"/>
        <v>TNDTWD</v>
      </c>
      <c r="D2336" t="s">
        <v>2426</v>
      </c>
      <c r="E2336">
        <v>1</v>
      </c>
      <c r="F2336">
        <v>1</v>
      </c>
    </row>
    <row r="2337" spans="1:6" x14ac:dyDescent="0.25">
      <c r="A2337" t="s">
        <v>82</v>
      </c>
      <c r="B2337" t="s">
        <v>85</v>
      </c>
      <c r="C2337" t="str">
        <f t="shared" si="36"/>
        <v>TNDUAH</v>
      </c>
      <c r="D2337" t="s">
        <v>2427</v>
      </c>
      <c r="E2337">
        <v>1</v>
      </c>
      <c r="F2337">
        <v>1</v>
      </c>
    </row>
    <row r="2338" spans="1:6" x14ac:dyDescent="0.25">
      <c r="A2338" t="s">
        <v>82</v>
      </c>
      <c r="B2338" t="s">
        <v>86</v>
      </c>
      <c r="C2338" t="str">
        <f t="shared" si="36"/>
        <v>TNDUSD</v>
      </c>
      <c r="D2338" t="s">
        <v>2428</v>
      </c>
      <c r="E2338">
        <v>1</v>
      </c>
      <c r="F2338">
        <v>1</v>
      </c>
    </row>
    <row r="2339" spans="1:6" x14ac:dyDescent="0.25">
      <c r="A2339" t="s">
        <v>82</v>
      </c>
      <c r="B2339" t="s">
        <v>87</v>
      </c>
      <c r="C2339" t="str">
        <f t="shared" si="36"/>
        <v>TNDUYU</v>
      </c>
      <c r="D2339" t="s">
        <v>2429</v>
      </c>
      <c r="E2339">
        <v>1</v>
      </c>
      <c r="F2339">
        <v>1</v>
      </c>
    </row>
    <row r="2340" spans="1:6" x14ac:dyDescent="0.25">
      <c r="A2340" t="s">
        <v>82</v>
      </c>
      <c r="B2340" t="s">
        <v>88</v>
      </c>
      <c r="C2340" t="str">
        <f t="shared" si="36"/>
        <v>TNDVND</v>
      </c>
      <c r="D2340" t="s">
        <v>2430</v>
      </c>
      <c r="E2340">
        <v>1</v>
      </c>
      <c r="F2340">
        <v>1</v>
      </c>
    </row>
    <row r="2341" spans="1:6" x14ac:dyDescent="0.25">
      <c r="A2341" t="s">
        <v>82</v>
      </c>
      <c r="B2341" t="s">
        <v>89</v>
      </c>
      <c r="C2341" t="str">
        <f t="shared" si="36"/>
        <v>TNDZAR</v>
      </c>
      <c r="D2341" t="s">
        <v>2431</v>
      </c>
      <c r="E2341">
        <v>1</v>
      </c>
      <c r="F2341">
        <v>1</v>
      </c>
    </row>
    <row r="2342" spans="1:6" x14ac:dyDescent="0.25">
      <c r="A2342" t="s">
        <v>83</v>
      </c>
      <c r="B2342" t="s">
        <v>41</v>
      </c>
      <c r="C2342" t="str">
        <f t="shared" si="36"/>
        <v>TRYAED</v>
      </c>
      <c r="D2342" t="s">
        <v>2432</v>
      </c>
      <c r="E2342">
        <v>1</v>
      </c>
      <c r="F2342">
        <v>1</v>
      </c>
    </row>
    <row r="2343" spans="1:6" x14ac:dyDescent="0.25">
      <c r="A2343" t="s">
        <v>83</v>
      </c>
      <c r="B2343" t="s">
        <v>42</v>
      </c>
      <c r="C2343" t="str">
        <f t="shared" si="36"/>
        <v>TRYARS</v>
      </c>
      <c r="D2343" t="s">
        <v>2433</v>
      </c>
      <c r="E2343">
        <v>1</v>
      </c>
      <c r="F2343">
        <v>1</v>
      </c>
    </row>
    <row r="2344" spans="1:6" x14ac:dyDescent="0.25">
      <c r="A2344" t="s">
        <v>83</v>
      </c>
      <c r="B2344" t="s">
        <v>43</v>
      </c>
      <c r="C2344" t="str">
        <f t="shared" si="36"/>
        <v>TRYAUD</v>
      </c>
      <c r="D2344" t="s">
        <v>2434</v>
      </c>
      <c r="E2344">
        <v>1</v>
      </c>
      <c r="F2344">
        <v>1</v>
      </c>
    </row>
    <row r="2345" spans="1:6" x14ac:dyDescent="0.25">
      <c r="A2345" t="s">
        <v>83</v>
      </c>
      <c r="B2345" t="s">
        <v>44</v>
      </c>
      <c r="C2345" t="str">
        <f t="shared" si="36"/>
        <v>TRYBGN</v>
      </c>
      <c r="D2345" t="s">
        <v>2435</v>
      </c>
      <c r="E2345">
        <v>1</v>
      </c>
      <c r="F2345">
        <v>1</v>
      </c>
    </row>
    <row r="2346" spans="1:6" x14ac:dyDescent="0.25">
      <c r="A2346" t="s">
        <v>83</v>
      </c>
      <c r="B2346" t="s">
        <v>45</v>
      </c>
      <c r="C2346" t="str">
        <f t="shared" si="36"/>
        <v>TRYBOB</v>
      </c>
      <c r="D2346" t="s">
        <v>2436</v>
      </c>
      <c r="E2346">
        <v>1</v>
      </c>
      <c r="F2346">
        <v>1</v>
      </c>
    </row>
    <row r="2347" spans="1:6" x14ac:dyDescent="0.25">
      <c r="A2347" t="s">
        <v>83</v>
      </c>
      <c r="B2347" t="s">
        <v>46</v>
      </c>
      <c r="C2347" t="str">
        <f t="shared" si="36"/>
        <v>TRYBRL</v>
      </c>
      <c r="D2347" t="s">
        <v>2437</v>
      </c>
      <c r="E2347">
        <v>1</v>
      </c>
      <c r="F2347">
        <v>1</v>
      </c>
    </row>
    <row r="2348" spans="1:6" x14ac:dyDescent="0.25">
      <c r="A2348" t="s">
        <v>83</v>
      </c>
      <c r="B2348" t="s">
        <v>47</v>
      </c>
      <c r="C2348" t="str">
        <f t="shared" si="36"/>
        <v>TRYCAD</v>
      </c>
      <c r="D2348" t="s">
        <v>2438</v>
      </c>
      <c r="E2348">
        <v>1</v>
      </c>
      <c r="F2348">
        <v>1</v>
      </c>
    </row>
    <row r="2349" spans="1:6" x14ac:dyDescent="0.25">
      <c r="A2349" t="s">
        <v>83</v>
      </c>
      <c r="B2349" t="s">
        <v>48</v>
      </c>
      <c r="C2349" t="str">
        <f t="shared" si="36"/>
        <v>TRYCHF</v>
      </c>
      <c r="D2349" t="s">
        <v>2439</v>
      </c>
      <c r="E2349">
        <v>1</v>
      </c>
      <c r="F2349">
        <v>1</v>
      </c>
    </row>
    <row r="2350" spans="1:6" x14ac:dyDescent="0.25">
      <c r="A2350" t="s">
        <v>83</v>
      </c>
      <c r="B2350" t="s">
        <v>49</v>
      </c>
      <c r="C2350" t="str">
        <f t="shared" si="36"/>
        <v>TRYCLP</v>
      </c>
      <c r="D2350" t="s">
        <v>2440</v>
      </c>
      <c r="E2350">
        <v>1</v>
      </c>
      <c r="F2350">
        <v>1</v>
      </c>
    </row>
    <row r="2351" spans="1:6" x14ac:dyDescent="0.25">
      <c r="A2351" t="s">
        <v>83</v>
      </c>
      <c r="B2351" t="s">
        <v>50</v>
      </c>
      <c r="C2351" t="str">
        <f t="shared" si="36"/>
        <v>TRYCNY</v>
      </c>
      <c r="D2351" t="s">
        <v>2441</v>
      </c>
      <c r="E2351">
        <v>1</v>
      </c>
      <c r="F2351">
        <v>1</v>
      </c>
    </row>
    <row r="2352" spans="1:6" x14ac:dyDescent="0.25">
      <c r="A2352" t="s">
        <v>83</v>
      </c>
      <c r="B2352" t="s">
        <v>51</v>
      </c>
      <c r="C2352" t="str">
        <f t="shared" si="36"/>
        <v>TRYCOP</v>
      </c>
      <c r="D2352" t="s">
        <v>2442</v>
      </c>
      <c r="E2352">
        <v>1</v>
      </c>
      <c r="F2352">
        <v>1</v>
      </c>
    </row>
    <row r="2353" spans="1:6" x14ac:dyDescent="0.25">
      <c r="A2353" t="s">
        <v>83</v>
      </c>
      <c r="B2353" t="s">
        <v>52</v>
      </c>
      <c r="C2353" t="str">
        <f t="shared" si="36"/>
        <v>TRYCZK</v>
      </c>
      <c r="D2353" t="s">
        <v>2443</v>
      </c>
      <c r="E2353">
        <v>1</v>
      </c>
      <c r="F2353">
        <v>1</v>
      </c>
    </row>
    <row r="2354" spans="1:6" x14ac:dyDescent="0.25">
      <c r="A2354" t="s">
        <v>83</v>
      </c>
      <c r="B2354" t="s">
        <v>53</v>
      </c>
      <c r="C2354" t="str">
        <f t="shared" si="36"/>
        <v>TRYDKK</v>
      </c>
      <c r="D2354" t="s">
        <v>2444</v>
      </c>
      <c r="E2354">
        <v>1</v>
      </c>
      <c r="F2354">
        <v>1</v>
      </c>
    </row>
    <row r="2355" spans="1:6" x14ac:dyDescent="0.25">
      <c r="A2355" t="s">
        <v>83</v>
      </c>
      <c r="B2355" t="s">
        <v>54</v>
      </c>
      <c r="C2355" t="str">
        <f t="shared" si="36"/>
        <v>TRYDOP</v>
      </c>
      <c r="D2355" t="s">
        <v>2445</v>
      </c>
      <c r="E2355">
        <v>1</v>
      </c>
      <c r="F2355">
        <v>1</v>
      </c>
    </row>
    <row r="2356" spans="1:6" x14ac:dyDescent="0.25">
      <c r="A2356" t="s">
        <v>83</v>
      </c>
      <c r="B2356" t="s">
        <v>36</v>
      </c>
      <c r="C2356" t="str">
        <f t="shared" si="36"/>
        <v>TRYEUR</v>
      </c>
      <c r="D2356" t="s">
        <v>2446</v>
      </c>
      <c r="E2356">
        <v>1</v>
      </c>
      <c r="F2356">
        <v>1</v>
      </c>
    </row>
    <row r="2357" spans="1:6" x14ac:dyDescent="0.25">
      <c r="A2357" t="s">
        <v>83</v>
      </c>
      <c r="B2357" t="s">
        <v>35</v>
      </c>
      <c r="C2357" t="str">
        <f t="shared" si="36"/>
        <v>TRYGBP</v>
      </c>
      <c r="D2357" t="s">
        <v>2447</v>
      </c>
      <c r="E2357">
        <v>1</v>
      </c>
      <c r="F2357">
        <v>1</v>
      </c>
    </row>
    <row r="2358" spans="1:6" x14ac:dyDescent="0.25">
      <c r="A2358" t="s">
        <v>83</v>
      </c>
      <c r="B2358" t="s">
        <v>55</v>
      </c>
      <c r="C2358" t="str">
        <f t="shared" si="36"/>
        <v>TRYGTQ</v>
      </c>
      <c r="D2358" t="s">
        <v>2448</v>
      </c>
      <c r="E2358">
        <v>1</v>
      </c>
      <c r="F2358">
        <v>1</v>
      </c>
    </row>
    <row r="2359" spans="1:6" x14ac:dyDescent="0.25">
      <c r="A2359" t="s">
        <v>83</v>
      </c>
      <c r="B2359" t="s">
        <v>56</v>
      </c>
      <c r="C2359" t="str">
        <f t="shared" si="36"/>
        <v>TRYHKD</v>
      </c>
      <c r="D2359" t="s">
        <v>2449</v>
      </c>
      <c r="E2359">
        <v>1</v>
      </c>
      <c r="F2359">
        <v>1</v>
      </c>
    </row>
    <row r="2360" spans="1:6" x14ac:dyDescent="0.25">
      <c r="A2360" t="s">
        <v>83</v>
      </c>
      <c r="B2360" t="s">
        <v>57</v>
      </c>
      <c r="C2360" t="str">
        <f t="shared" si="36"/>
        <v>TRYHNL</v>
      </c>
      <c r="D2360" t="s">
        <v>2450</v>
      </c>
      <c r="E2360">
        <v>1</v>
      </c>
      <c r="F2360">
        <v>1</v>
      </c>
    </row>
    <row r="2361" spans="1:6" x14ac:dyDescent="0.25">
      <c r="A2361" t="s">
        <v>83</v>
      </c>
      <c r="B2361" t="s">
        <v>58</v>
      </c>
      <c r="C2361" t="str">
        <f t="shared" si="36"/>
        <v>TRYHRK</v>
      </c>
      <c r="D2361" t="s">
        <v>2451</v>
      </c>
      <c r="E2361">
        <v>1</v>
      </c>
      <c r="F2361">
        <v>1</v>
      </c>
    </row>
    <row r="2362" spans="1:6" x14ac:dyDescent="0.25">
      <c r="A2362" t="s">
        <v>83</v>
      </c>
      <c r="B2362" t="s">
        <v>59</v>
      </c>
      <c r="C2362" t="str">
        <f t="shared" si="36"/>
        <v>TRYHUF</v>
      </c>
      <c r="D2362" t="s">
        <v>2452</v>
      </c>
      <c r="E2362">
        <v>1</v>
      </c>
      <c r="F2362">
        <v>1</v>
      </c>
    </row>
    <row r="2363" spans="1:6" x14ac:dyDescent="0.25">
      <c r="A2363" t="s">
        <v>83</v>
      </c>
      <c r="B2363" t="s">
        <v>60</v>
      </c>
      <c r="C2363" t="str">
        <f t="shared" si="36"/>
        <v>TRYIDR</v>
      </c>
      <c r="D2363" t="s">
        <v>2453</v>
      </c>
      <c r="E2363">
        <v>1</v>
      </c>
      <c r="F2363">
        <v>1</v>
      </c>
    </row>
    <row r="2364" spans="1:6" x14ac:dyDescent="0.25">
      <c r="A2364" t="s">
        <v>83</v>
      </c>
      <c r="B2364" t="s">
        <v>37</v>
      </c>
      <c r="C2364" t="str">
        <f t="shared" si="36"/>
        <v>TRYINR</v>
      </c>
      <c r="D2364" t="s">
        <v>2454</v>
      </c>
      <c r="E2364">
        <v>1</v>
      </c>
      <c r="F2364">
        <v>1</v>
      </c>
    </row>
    <row r="2365" spans="1:6" x14ac:dyDescent="0.25">
      <c r="A2365" t="s">
        <v>83</v>
      </c>
      <c r="B2365" t="s">
        <v>61</v>
      </c>
      <c r="C2365" t="str">
        <f t="shared" si="36"/>
        <v>TRYJPY</v>
      </c>
      <c r="D2365" t="s">
        <v>2455</v>
      </c>
      <c r="E2365">
        <v>1</v>
      </c>
      <c r="F2365">
        <v>1</v>
      </c>
    </row>
    <row r="2366" spans="1:6" x14ac:dyDescent="0.25">
      <c r="A2366" t="s">
        <v>83</v>
      </c>
      <c r="B2366" t="s">
        <v>62</v>
      </c>
      <c r="C2366" t="str">
        <f t="shared" si="36"/>
        <v>TRYKRW</v>
      </c>
      <c r="D2366" t="s">
        <v>2456</v>
      </c>
      <c r="E2366">
        <v>1</v>
      </c>
      <c r="F2366">
        <v>1</v>
      </c>
    </row>
    <row r="2367" spans="1:6" x14ac:dyDescent="0.25">
      <c r="A2367" t="s">
        <v>83</v>
      </c>
      <c r="B2367" t="s">
        <v>63</v>
      </c>
      <c r="C2367" t="str">
        <f t="shared" si="36"/>
        <v>TRYLTL</v>
      </c>
      <c r="D2367" t="s">
        <v>2457</v>
      </c>
      <c r="E2367">
        <v>1</v>
      </c>
      <c r="F2367">
        <v>1</v>
      </c>
    </row>
    <row r="2368" spans="1:6" x14ac:dyDescent="0.25">
      <c r="A2368" t="s">
        <v>83</v>
      </c>
      <c r="B2368" t="s">
        <v>64</v>
      </c>
      <c r="C2368" t="str">
        <f t="shared" si="36"/>
        <v>TRYLVL</v>
      </c>
      <c r="D2368" t="s">
        <v>2458</v>
      </c>
      <c r="E2368">
        <v>1</v>
      </c>
      <c r="F2368">
        <v>1</v>
      </c>
    </row>
    <row r="2369" spans="1:6" x14ac:dyDescent="0.25">
      <c r="A2369" t="s">
        <v>83</v>
      </c>
      <c r="B2369" t="s">
        <v>65</v>
      </c>
      <c r="C2369" t="str">
        <f t="shared" si="36"/>
        <v>TRYMAD</v>
      </c>
      <c r="D2369" t="s">
        <v>2459</v>
      </c>
      <c r="E2369">
        <v>1</v>
      </c>
      <c r="F2369">
        <v>1</v>
      </c>
    </row>
    <row r="2370" spans="1:6" x14ac:dyDescent="0.25">
      <c r="A2370" t="s">
        <v>83</v>
      </c>
      <c r="B2370" t="s">
        <v>66</v>
      </c>
      <c r="C2370" t="str">
        <f t="shared" si="36"/>
        <v>TRYMXN</v>
      </c>
      <c r="D2370" t="s">
        <v>2460</v>
      </c>
      <c r="E2370">
        <v>1</v>
      </c>
      <c r="F2370">
        <v>1</v>
      </c>
    </row>
    <row r="2371" spans="1:6" x14ac:dyDescent="0.25">
      <c r="A2371" t="s">
        <v>83</v>
      </c>
      <c r="B2371" t="s">
        <v>67</v>
      </c>
      <c r="C2371" t="str">
        <f t="shared" ref="C2371:C2434" si="37">A2371&amp;B2371</f>
        <v>TRYMYR</v>
      </c>
      <c r="D2371" t="s">
        <v>2461</v>
      </c>
      <c r="E2371">
        <v>1</v>
      </c>
      <c r="F2371">
        <v>1</v>
      </c>
    </row>
    <row r="2372" spans="1:6" x14ac:dyDescent="0.25">
      <c r="A2372" t="s">
        <v>83</v>
      </c>
      <c r="B2372" t="s">
        <v>68</v>
      </c>
      <c r="C2372" t="str">
        <f t="shared" si="37"/>
        <v>TRYNIO</v>
      </c>
      <c r="D2372" t="s">
        <v>2462</v>
      </c>
      <c r="E2372">
        <v>1</v>
      </c>
      <c r="F2372">
        <v>1</v>
      </c>
    </row>
    <row r="2373" spans="1:6" x14ac:dyDescent="0.25">
      <c r="A2373" t="s">
        <v>83</v>
      </c>
      <c r="B2373" t="s">
        <v>69</v>
      </c>
      <c r="C2373" t="str">
        <f t="shared" si="37"/>
        <v>TRYNOK</v>
      </c>
      <c r="D2373" t="s">
        <v>2463</v>
      </c>
      <c r="E2373">
        <v>1</v>
      </c>
      <c r="F2373">
        <v>1</v>
      </c>
    </row>
    <row r="2374" spans="1:6" x14ac:dyDescent="0.25">
      <c r="A2374" t="s">
        <v>83</v>
      </c>
      <c r="B2374" t="s">
        <v>70</v>
      </c>
      <c r="C2374" t="str">
        <f t="shared" si="37"/>
        <v>TRYNZD</v>
      </c>
      <c r="D2374" t="s">
        <v>2464</v>
      </c>
      <c r="E2374">
        <v>1</v>
      </c>
      <c r="F2374">
        <v>1</v>
      </c>
    </row>
    <row r="2375" spans="1:6" x14ac:dyDescent="0.25">
      <c r="A2375" t="s">
        <v>83</v>
      </c>
      <c r="B2375" t="s">
        <v>71</v>
      </c>
      <c r="C2375" t="str">
        <f t="shared" si="37"/>
        <v>TRYOMR</v>
      </c>
      <c r="D2375" t="s">
        <v>2465</v>
      </c>
      <c r="E2375">
        <v>1</v>
      </c>
      <c r="F2375">
        <v>1</v>
      </c>
    </row>
    <row r="2376" spans="1:6" x14ac:dyDescent="0.25">
      <c r="A2376" t="s">
        <v>83</v>
      </c>
      <c r="B2376" t="s">
        <v>72</v>
      </c>
      <c r="C2376" t="str">
        <f t="shared" si="37"/>
        <v>TRYPEN</v>
      </c>
      <c r="D2376" t="s">
        <v>2466</v>
      </c>
      <c r="E2376">
        <v>1</v>
      </c>
      <c r="F2376">
        <v>1</v>
      </c>
    </row>
    <row r="2377" spans="1:6" x14ac:dyDescent="0.25">
      <c r="A2377" t="s">
        <v>83</v>
      </c>
      <c r="B2377" t="s">
        <v>73</v>
      </c>
      <c r="C2377" t="str">
        <f t="shared" si="37"/>
        <v>TRYPHP</v>
      </c>
      <c r="D2377" t="s">
        <v>2467</v>
      </c>
      <c r="E2377">
        <v>1</v>
      </c>
      <c r="F2377">
        <v>1</v>
      </c>
    </row>
    <row r="2378" spans="1:6" x14ac:dyDescent="0.25">
      <c r="A2378" t="s">
        <v>83</v>
      </c>
      <c r="B2378" t="s">
        <v>74</v>
      </c>
      <c r="C2378" t="str">
        <f t="shared" si="37"/>
        <v>TRYPLN</v>
      </c>
      <c r="D2378" t="s">
        <v>2468</v>
      </c>
      <c r="E2378">
        <v>1</v>
      </c>
      <c r="F2378">
        <v>1</v>
      </c>
    </row>
    <row r="2379" spans="1:6" x14ac:dyDescent="0.25">
      <c r="A2379" t="s">
        <v>83</v>
      </c>
      <c r="B2379" t="s">
        <v>75</v>
      </c>
      <c r="C2379" t="str">
        <f t="shared" si="37"/>
        <v>TRYQAR</v>
      </c>
      <c r="D2379" t="s">
        <v>2469</v>
      </c>
      <c r="E2379">
        <v>1</v>
      </c>
      <c r="F2379">
        <v>1</v>
      </c>
    </row>
    <row r="2380" spans="1:6" x14ac:dyDescent="0.25">
      <c r="A2380" t="s">
        <v>83</v>
      </c>
      <c r="B2380" t="s">
        <v>76</v>
      </c>
      <c r="C2380" t="str">
        <f t="shared" si="37"/>
        <v>TRYRON</v>
      </c>
      <c r="D2380" t="s">
        <v>2470</v>
      </c>
      <c r="E2380">
        <v>1</v>
      </c>
      <c r="F2380">
        <v>1</v>
      </c>
    </row>
    <row r="2381" spans="1:6" x14ac:dyDescent="0.25">
      <c r="A2381" t="s">
        <v>83</v>
      </c>
      <c r="B2381" t="s">
        <v>77</v>
      </c>
      <c r="C2381" t="str">
        <f t="shared" si="37"/>
        <v>TRYRUB</v>
      </c>
      <c r="D2381" t="s">
        <v>2471</v>
      </c>
      <c r="E2381">
        <v>1</v>
      </c>
      <c r="F2381">
        <v>1</v>
      </c>
    </row>
    <row r="2382" spans="1:6" x14ac:dyDescent="0.25">
      <c r="A2382" t="s">
        <v>83</v>
      </c>
      <c r="B2382" t="s">
        <v>78</v>
      </c>
      <c r="C2382" t="str">
        <f t="shared" si="37"/>
        <v>TRYSAR</v>
      </c>
      <c r="D2382" t="s">
        <v>2472</v>
      </c>
      <c r="E2382">
        <v>1</v>
      </c>
      <c r="F2382">
        <v>1</v>
      </c>
    </row>
    <row r="2383" spans="1:6" x14ac:dyDescent="0.25">
      <c r="A2383" t="s">
        <v>83</v>
      </c>
      <c r="B2383" t="s">
        <v>79</v>
      </c>
      <c r="C2383" t="str">
        <f t="shared" si="37"/>
        <v>TRYSEK</v>
      </c>
      <c r="D2383" t="s">
        <v>2473</v>
      </c>
      <c r="E2383">
        <v>1</v>
      </c>
      <c r="F2383">
        <v>1</v>
      </c>
    </row>
    <row r="2384" spans="1:6" x14ac:dyDescent="0.25">
      <c r="A2384" t="s">
        <v>83</v>
      </c>
      <c r="B2384" t="s">
        <v>80</v>
      </c>
      <c r="C2384" t="str">
        <f t="shared" si="37"/>
        <v>TRYSGD</v>
      </c>
      <c r="D2384" t="s">
        <v>2474</v>
      </c>
      <c r="E2384">
        <v>1</v>
      </c>
      <c r="F2384">
        <v>1</v>
      </c>
    </row>
    <row r="2385" spans="1:6" x14ac:dyDescent="0.25">
      <c r="A2385" t="s">
        <v>83</v>
      </c>
      <c r="B2385" t="s">
        <v>81</v>
      </c>
      <c r="C2385" t="str">
        <f t="shared" si="37"/>
        <v>TRYTHB</v>
      </c>
      <c r="D2385" t="s">
        <v>2475</v>
      </c>
      <c r="E2385">
        <v>1</v>
      </c>
      <c r="F2385">
        <v>1</v>
      </c>
    </row>
    <row r="2386" spans="1:6" x14ac:dyDescent="0.25">
      <c r="A2386" t="s">
        <v>83</v>
      </c>
      <c r="B2386" t="s">
        <v>82</v>
      </c>
      <c r="C2386" t="str">
        <f t="shared" si="37"/>
        <v>TRYTND</v>
      </c>
      <c r="D2386" t="s">
        <v>2476</v>
      </c>
      <c r="E2386">
        <v>1</v>
      </c>
      <c r="F2386">
        <v>1</v>
      </c>
    </row>
    <row r="2387" spans="1:6" x14ac:dyDescent="0.25">
      <c r="A2387" t="s">
        <v>83</v>
      </c>
      <c r="B2387" t="s">
        <v>83</v>
      </c>
      <c r="C2387" t="str">
        <f t="shared" si="37"/>
        <v>TRYTRY</v>
      </c>
      <c r="D2387" t="s">
        <v>2477</v>
      </c>
      <c r="E2387">
        <v>1</v>
      </c>
      <c r="F2387">
        <v>1</v>
      </c>
    </row>
    <row r="2388" spans="1:6" x14ac:dyDescent="0.25">
      <c r="A2388" t="s">
        <v>83</v>
      </c>
      <c r="B2388" t="s">
        <v>84</v>
      </c>
      <c r="C2388" t="str">
        <f t="shared" si="37"/>
        <v>TRYTWD</v>
      </c>
      <c r="D2388" t="s">
        <v>2478</v>
      </c>
      <c r="E2388">
        <v>1</v>
      </c>
      <c r="F2388">
        <v>1</v>
      </c>
    </row>
    <row r="2389" spans="1:6" x14ac:dyDescent="0.25">
      <c r="A2389" t="s">
        <v>83</v>
      </c>
      <c r="B2389" t="s">
        <v>85</v>
      </c>
      <c r="C2389" t="str">
        <f t="shared" si="37"/>
        <v>TRYUAH</v>
      </c>
      <c r="D2389" t="s">
        <v>2479</v>
      </c>
      <c r="E2389">
        <v>1</v>
      </c>
      <c r="F2389">
        <v>1</v>
      </c>
    </row>
    <row r="2390" spans="1:6" x14ac:dyDescent="0.25">
      <c r="A2390" t="s">
        <v>83</v>
      </c>
      <c r="B2390" t="s">
        <v>86</v>
      </c>
      <c r="C2390" t="str">
        <f t="shared" si="37"/>
        <v>TRYUSD</v>
      </c>
      <c r="D2390" t="s">
        <v>2480</v>
      </c>
      <c r="E2390">
        <v>1</v>
      </c>
      <c r="F2390">
        <v>1</v>
      </c>
    </row>
    <row r="2391" spans="1:6" x14ac:dyDescent="0.25">
      <c r="A2391" t="s">
        <v>83</v>
      </c>
      <c r="B2391" t="s">
        <v>87</v>
      </c>
      <c r="C2391" t="str">
        <f t="shared" si="37"/>
        <v>TRYUYU</v>
      </c>
      <c r="D2391" t="s">
        <v>2481</v>
      </c>
      <c r="E2391">
        <v>1</v>
      </c>
      <c r="F2391">
        <v>1</v>
      </c>
    </row>
    <row r="2392" spans="1:6" x14ac:dyDescent="0.25">
      <c r="A2392" t="s">
        <v>83</v>
      </c>
      <c r="B2392" t="s">
        <v>88</v>
      </c>
      <c r="C2392" t="str">
        <f t="shared" si="37"/>
        <v>TRYVND</v>
      </c>
      <c r="D2392" t="s">
        <v>2482</v>
      </c>
      <c r="E2392">
        <v>1</v>
      </c>
      <c r="F2392">
        <v>1</v>
      </c>
    </row>
    <row r="2393" spans="1:6" x14ac:dyDescent="0.25">
      <c r="A2393" t="s">
        <v>83</v>
      </c>
      <c r="B2393" t="s">
        <v>89</v>
      </c>
      <c r="C2393" t="str">
        <f t="shared" si="37"/>
        <v>TRYZAR</v>
      </c>
      <c r="D2393" t="s">
        <v>2483</v>
      </c>
      <c r="E2393">
        <v>1</v>
      </c>
      <c r="F2393">
        <v>1</v>
      </c>
    </row>
    <row r="2394" spans="1:6" x14ac:dyDescent="0.25">
      <c r="A2394" t="s">
        <v>84</v>
      </c>
      <c r="B2394" t="s">
        <v>41</v>
      </c>
      <c r="C2394" t="str">
        <f t="shared" si="37"/>
        <v>TWDAED</v>
      </c>
      <c r="D2394" t="s">
        <v>2484</v>
      </c>
      <c r="E2394">
        <v>1</v>
      </c>
      <c r="F2394">
        <v>1</v>
      </c>
    </row>
    <row r="2395" spans="1:6" x14ac:dyDescent="0.25">
      <c r="A2395" t="s">
        <v>84</v>
      </c>
      <c r="B2395" t="s">
        <v>42</v>
      </c>
      <c r="C2395" t="str">
        <f t="shared" si="37"/>
        <v>TWDARS</v>
      </c>
      <c r="D2395" t="s">
        <v>2485</v>
      </c>
      <c r="E2395">
        <v>1</v>
      </c>
      <c r="F2395">
        <v>1</v>
      </c>
    </row>
    <row r="2396" spans="1:6" x14ac:dyDescent="0.25">
      <c r="A2396" t="s">
        <v>84</v>
      </c>
      <c r="B2396" t="s">
        <v>43</v>
      </c>
      <c r="C2396" t="str">
        <f t="shared" si="37"/>
        <v>TWDAUD</v>
      </c>
      <c r="D2396" t="s">
        <v>2486</v>
      </c>
      <c r="E2396">
        <v>1</v>
      </c>
      <c r="F2396">
        <v>1</v>
      </c>
    </row>
    <row r="2397" spans="1:6" x14ac:dyDescent="0.25">
      <c r="A2397" t="s">
        <v>84</v>
      </c>
      <c r="B2397" t="s">
        <v>44</v>
      </c>
      <c r="C2397" t="str">
        <f t="shared" si="37"/>
        <v>TWDBGN</v>
      </c>
      <c r="D2397" t="s">
        <v>2487</v>
      </c>
      <c r="E2397">
        <v>1</v>
      </c>
      <c r="F2397">
        <v>1</v>
      </c>
    </row>
    <row r="2398" spans="1:6" x14ac:dyDescent="0.25">
      <c r="A2398" t="s">
        <v>84</v>
      </c>
      <c r="B2398" t="s">
        <v>45</v>
      </c>
      <c r="C2398" t="str">
        <f t="shared" si="37"/>
        <v>TWDBOB</v>
      </c>
      <c r="D2398" t="s">
        <v>2488</v>
      </c>
      <c r="E2398">
        <v>1</v>
      </c>
      <c r="F2398">
        <v>1</v>
      </c>
    </row>
    <row r="2399" spans="1:6" x14ac:dyDescent="0.25">
      <c r="A2399" t="s">
        <v>84</v>
      </c>
      <c r="B2399" t="s">
        <v>46</v>
      </c>
      <c r="C2399" t="str">
        <f t="shared" si="37"/>
        <v>TWDBRL</v>
      </c>
      <c r="D2399" t="s">
        <v>2489</v>
      </c>
      <c r="E2399">
        <v>1</v>
      </c>
      <c r="F2399">
        <v>1</v>
      </c>
    </row>
    <row r="2400" spans="1:6" x14ac:dyDescent="0.25">
      <c r="A2400" t="s">
        <v>84</v>
      </c>
      <c r="B2400" t="s">
        <v>47</v>
      </c>
      <c r="C2400" t="str">
        <f t="shared" si="37"/>
        <v>TWDCAD</v>
      </c>
      <c r="D2400" t="s">
        <v>2490</v>
      </c>
      <c r="E2400">
        <v>1</v>
      </c>
      <c r="F2400">
        <v>1</v>
      </c>
    </row>
    <row r="2401" spans="1:6" x14ac:dyDescent="0.25">
      <c r="A2401" t="s">
        <v>84</v>
      </c>
      <c r="B2401" t="s">
        <v>48</v>
      </c>
      <c r="C2401" t="str">
        <f t="shared" si="37"/>
        <v>TWDCHF</v>
      </c>
      <c r="D2401" t="s">
        <v>2491</v>
      </c>
      <c r="E2401">
        <v>1</v>
      </c>
      <c r="F2401">
        <v>1</v>
      </c>
    </row>
    <row r="2402" spans="1:6" x14ac:dyDescent="0.25">
      <c r="A2402" t="s">
        <v>84</v>
      </c>
      <c r="B2402" t="s">
        <v>49</v>
      </c>
      <c r="C2402" t="str">
        <f t="shared" si="37"/>
        <v>TWDCLP</v>
      </c>
      <c r="D2402" t="s">
        <v>2492</v>
      </c>
      <c r="E2402">
        <v>1</v>
      </c>
      <c r="F2402">
        <v>1</v>
      </c>
    </row>
    <row r="2403" spans="1:6" x14ac:dyDescent="0.25">
      <c r="A2403" t="s">
        <v>84</v>
      </c>
      <c r="B2403" t="s">
        <v>50</v>
      </c>
      <c r="C2403" t="str">
        <f t="shared" si="37"/>
        <v>TWDCNY</v>
      </c>
      <c r="D2403" t="s">
        <v>2493</v>
      </c>
      <c r="E2403">
        <v>1</v>
      </c>
      <c r="F2403">
        <v>1</v>
      </c>
    </row>
    <row r="2404" spans="1:6" x14ac:dyDescent="0.25">
      <c r="A2404" t="s">
        <v>84</v>
      </c>
      <c r="B2404" t="s">
        <v>51</v>
      </c>
      <c r="C2404" t="str">
        <f t="shared" si="37"/>
        <v>TWDCOP</v>
      </c>
      <c r="D2404" t="s">
        <v>2494</v>
      </c>
      <c r="E2404">
        <v>1</v>
      </c>
      <c r="F2404">
        <v>1</v>
      </c>
    </row>
    <row r="2405" spans="1:6" x14ac:dyDescent="0.25">
      <c r="A2405" t="s">
        <v>84</v>
      </c>
      <c r="B2405" t="s">
        <v>52</v>
      </c>
      <c r="C2405" t="str">
        <f t="shared" si="37"/>
        <v>TWDCZK</v>
      </c>
      <c r="D2405" t="s">
        <v>2495</v>
      </c>
      <c r="E2405">
        <v>1</v>
      </c>
      <c r="F2405">
        <v>1</v>
      </c>
    </row>
    <row r="2406" spans="1:6" x14ac:dyDescent="0.25">
      <c r="A2406" t="s">
        <v>84</v>
      </c>
      <c r="B2406" t="s">
        <v>53</v>
      </c>
      <c r="C2406" t="str">
        <f t="shared" si="37"/>
        <v>TWDDKK</v>
      </c>
      <c r="D2406" t="s">
        <v>2496</v>
      </c>
      <c r="E2406">
        <v>1</v>
      </c>
      <c r="F2406">
        <v>1</v>
      </c>
    </row>
    <row r="2407" spans="1:6" x14ac:dyDescent="0.25">
      <c r="A2407" t="s">
        <v>84</v>
      </c>
      <c r="B2407" t="s">
        <v>54</v>
      </c>
      <c r="C2407" t="str">
        <f t="shared" si="37"/>
        <v>TWDDOP</v>
      </c>
      <c r="D2407" t="s">
        <v>2497</v>
      </c>
      <c r="E2407">
        <v>1</v>
      </c>
      <c r="F2407">
        <v>1</v>
      </c>
    </row>
    <row r="2408" spans="1:6" x14ac:dyDescent="0.25">
      <c r="A2408" t="s">
        <v>84</v>
      </c>
      <c r="B2408" t="s">
        <v>36</v>
      </c>
      <c r="C2408" t="str">
        <f t="shared" si="37"/>
        <v>TWDEUR</v>
      </c>
      <c r="D2408" t="s">
        <v>2498</v>
      </c>
      <c r="E2408">
        <v>1</v>
      </c>
      <c r="F2408">
        <v>1</v>
      </c>
    </row>
    <row r="2409" spans="1:6" x14ac:dyDescent="0.25">
      <c r="A2409" t="s">
        <v>84</v>
      </c>
      <c r="B2409" t="s">
        <v>35</v>
      </c>
      <c r="C2409" t="str">
        <f t="shared" si="37"/>
        <v>TWDGBP</v>
      </c>
      <c r="D2409" t="s">
        <v>2499</v>
      </c>
      <c r="E2409">
        <v>1</v>
      </c>
      <c r="F2409">
        <v>1</v>
      </c>
    </row>
    <row r="2410" spans="1:6" x14ac:dyDescent="0.25">
      <c r="A2410" t="s">
        <v>84</v>
      </c>
      <c r="B2410" t="s">
        <v>55</v>
      </c>
      <c r="C2410" t="str">
        <f t="shared" si="37"/>
        <v>TWDGTQ</v>
      </c>
      <c r="D2410" t="s">
        <v>2500</v>
      </c>
      <c r="E2410">
        <v>1</v>
      </c>
      <c r="F2410">
        <v>1</v>
      </c>
    </row>
    <row r="2411" spans="1:6" x14ac:dyDescent="0.25">
      <c r="A2411" t="s">
        <v>84</v>
      </c>
      <c r="B2411" t="s">
        <v>56</v>
      </c>
      <c r="C2411" t="str">
        <f t="shared" si="37"/>
        <v>TWDHKD</v>
      </c>
      <c r="D2411" t="s">
        <v>2501</v>
      </c>
      <c r="E2411">
        <v>1</v>
      </c>
      <c r="F2411">
        <v>1</v>
      </c>
    </row>
    <row r="2412" spans="1:6" x14ac:dyDescent="0.25">
      <c r="A2412" t="s">
        <v>84</v>
      </c>
      <c r="B2412" t="s">
        <v>57</v>
      </c>
      <c r="C2412" t="str">
        <f t="shared" si="37"/>
        <v>TWDHNL</v>
      </c>
      <c r="D2412" t="s">
        <v>2502</v>
      </c>
      <c r="E2412">
        <v>1</v>
      </c>
      <c r="F2412">
        <v>1</v>
      </c>
    </row>
    <row r="2413" spans="1:6" x14ac:dyDescent="0.25">
      <c r="A2413" t="s">
        <v>84</v>
      </c>
      <c r="B2413" t="s">
        <v>58</v>
      </c>
      <c r="C2413" t="str">
        <f t="shared" si="37"/>
        <v>TWDHRK</v>
      </c>
      <c r="D2413" t="s">
        <v>2503</v>
      </c>
      <c r="E2413">
        <v>1</v>
      </c>
      <c r="F2413">
        <v>1</v>
      </c>
    </row>
    <row r="2414" spans="1:6" x14ac:dyDescent="0.25">
      <c r="A2414" t="s">
        <v>84</v>
      </c>
      <c r="B2414" t="s">
        <v>59</v>
      </c>
      <c r="C2414" t="str">
        <f t="shared" si="37"/>
        <v>TWDHUF</v>
      </c>
      <c r="D2414" t="s">
        <v>2504</v>
      </c>
      <c r="E2414">
        <v>1</v>
      </c>
      <c r="F2414">
        <v>1</v>
      </c>
    </row>
    <row r="2415" spans="1:6" x14ac:dyDescent="0.25">
      <c r="A2415" t="s">
        <v>84</v>
      </c>
      <c r="B2415" t="s">
        <v>60</v>
      </c>
      <c r="C2415" t="str">
        <f t="shared" si="37"/>
        <v>TWDIDR</v>
      </c>
      <c r="D2415" t="s">
        <v>2505</v>
      </c>
      <c r="E2415">
        <v>1</v>
      </c>
      <c r="F2415">
        <v>1</v>
      </c>
    </row>
    <row r="2416" spans="1:6" x14ac:dyDescent="0.25">
      <c r="A2416" t="s">
        <v>84</v>
      </c>
      <c r="B2416" t="s">
        <v>37</v>
      </c>
      <c r="C2416" t="str">
        <f t="shared" si="37"/>
        <v>TWDINR</v>
      </c>
      <c r="D2416" t="s">
        <v>2506</v>
      </c>
      <c r="E2416">
        <v>1</v>
      </c>
      <c r="F2416">
        <v>1</v>
      </c>
    </row>
    <row r="2417" spans="1:6" x14ac:dyDescent="0.25">
      <c r="A2417" t="s">
        <v>84</v>
      </c>
      <c r="B2417" t="s">
        <v>61</v>
      </c>
      <c r="C2417" t="str">
        <f t="shared" si="37"/>
        <v>TWDJPY</v>
      </c>
      <c r="D2417" t="s">
        <v>2507</v>
      </c>
      <c r="E2417">
        <v>1</v>
      </c>
      <c r="F2417">
        <v>1</v>
      </c>
    </row>
    <row r="2418" spans="1:6" x14ac:dyDescent="0.25">
      <c r="A2418" t="s">
        <v>84</v>
      </c>
      <c r="B2418" t="s">
        <v>62</v>
      </c>
      <c r="C2418" t="str">
        <f t="shared" si="37"/>
        <v>TWDKRW</v>
      </c>
      <c r="D2418" t="s">
        <v>2508</v>
      </c>
      <c r="E2418">
        <v>1</v>
      </c>
      <c r="F2418">
        <v>1</v>
      </c>
    </row>
    <row r="2419" spans="1:6" x14ac:dyDescent="0.25">
      <c r="A2419" t="s">
        <v>84</v>
      </c>
      <c r="B2419" t="s">
        <v>63</v>
      </c>
      <c r="C2419" t="str">
        <f t="shared" si="37"/>
        <v>TWDLTL</v>
      </c>
      <c r="D2419" t="s">
        <v>2509</v>
      </c>
      <c r="E2419">
        <v>1</v>
      </c>
      <c r="F2419">
        <v>1</v>
      </c>
    </row>
    <row r="2420" spans="1:6" x14ac:dyDescent="0.25">
      <c r="A2420" t="s">
        <v>84</v>
      </c>
      <c r="B2420" t="s">
        <v>64</v>
      </c>
      <c r="C2420" t="str">
        <f t="shared" si="37"/>
        <v>TWDLVL</v>
      </c>
      <c r="D2420" t="s">
        <v>2510</v>
      </c>
      <c r="E2420">
        <v>1</v>
      </c>
      <c r="F2420">
        <v>1</v>
      </c>
    </row>
    <row r="2421" spans="1:6" x14ac:dyDescent="0.25">
      <c r="A2421" t="s">
        <v>84</v>
      </c>
      <c r="B2421" t="s">
        <v>65</v>
      </c>
      <c r="C2421" t="str">
        <f t="shared" si="37"/>
        <v>TWDMAD</v>
      </c>
      <c r="D2421" t="s">
        <v>2511</v>
      </c>
      <c r="E2421">
        <v>1</v>
      </c>
      <c r="F2421">
        <v>1</v>
      </c>
    </row>
    <row r="2422" spans="1:6" x14ac:dyDescent="0.25">
      <c r="A2422" t="s">
        <v>84</v>
      </c>
      <c r="B2422" t="s">
        <v>66</v>
      </c>
      <c r="C2422" t="str">
        <f t="shared" si="37"/>
        <v>TWDMXN</v>
      </c>
      <c r="D2422" t="s">
        <v>2512</v>
      </c>
      <c r="E2422">
        <v>1</v>
      </c>
      <c r="F2422">
        <v>1</v>
      </c>
    </row>
    <row r="2423" spans="1:6" x14ac:dyDescent="0.25">
      <c r="A2423" t="s">
        <v>84</v>
      </c>
      <c r="B2423" t="s">
        <v>67</v>
      </c>
      <c r="C2423" t="str">
        <f t="shared" si="37"/>
        <v>TWDMYR</v>
      </c>
      <c r="D2423" t="s">
        <v>2513</v>
      </c>
      <c r="E2423">
        <v>1</v>
      </c>
      <c r="F2423">
        <v>1</v>
      </c>
    </row>
    <row r="2424" spans="1:6" x14ac:dyDescent="0.25">
      <c r="A2424" t="s">
        <v>84</v>
      </c>
      <c r="B2424" t="s">
        <v>68</v>
      </c>
      <c r="C2424" t="str">
        <f t="shared" si="37"/>
        <v>TWDNIO</v>
      </c>
      <c r="D2424" t="s">
        <v>2514</v>
      </c>
      <c r="E2424">
        <v>1</v>
      </c>
      <c r="F2424">
        <v>1</v>
      </c>
    </row>
    <row r="2425" spans="1:6" x14ac:dyDescent="0.25">
      <c r="A2425" t="s">
        <v>84</v>
      </c>
      <c r="B2425" t="s">
        <v>69</v>
      </c>
      <c r="C2425" t="str">
        <f t="shared" si="37"/>
        <v>TWDNOK</v>
      </c>
      <c r="D2425" t="s">
        <v>2515</v>
      </c>
      <c r="E2425">
        <v>1</v>
      </c>
      <c r="F2425">
        <v>1</v>
      </c>
    </row>
    <row r="2426" spans="1:6" x14ac:dyDescent="0.25">
      <c r="A2426" t="s">
        <v>84</v>
      </c>
      <c r="B2426" t="s">
        <v>70</v>
      </c>
      <c r="C2426" t="str">
        <f t="shared" si="37"/>
        <v>TWDNZD</v>
      </c>
      <c r="D2426" t="s">
        <v>2516</v>
      </c>
      <c r="E2426">
        <v>1</v>
      </c>
      <c r="F2426">
        <v>1</v>
      </c>
    </row>
    <row r="2427" spans="1:6" x14ac:dyDescent="0.25">
      <c r="A2427" t="s">
        <v>84</v>
      </c>
      <c r="B2427" t="s">
        <v>71</v>
      </c>
      <c r="C2427" t="str">
        <f t="shared" si="37"/>
        <v>TWDOMR</v>
      </c>
      <c r="D2427" t="s">
        <v>2517</v>
      </c>
      <c r="E2427">
        <v>1</v>
      </c>
      <c r="F2427">
        <v>1</v>
      </c>
    </row>
    <row r="2428" spans="1:6" x14ac:dyDescent="0.25">
      <c r="A2428" t="s">
        <v>84</v>
      </c>
      <c r="B2428" t="s">
        <v>72</v>
      </c>
      <c r="C2428" t="str">
        <f t="shared" si="37"/>
        <v>TWDPEN</v>
      </c>
      <c r="D2428" t="s">
        <v>2518</v>
      </c>
      <c r="E2428">
        <v>1</v>
      </c>
      <c r="F2428">
        <v>1</v>
      </c>
    </row>
    <row r="2429" spans="1:6" x14ac:dyDescent="0.25">
      <c r="A2429" t="s">
        <v>84</v>
      </c>
      <c r="B2429" t="s">
        <v>73</v>
      </c>
      <c r="C2429" t="str">
        <f t="shared" si="37"/>
        <v>TWDPHP</v>
      </c>
      <c r="D2429" t="s">
        <v>2519</v>
      </c>
      <c r="E2429">
        <v>1</v>
      </c>
      <c r="F2429">
        <v>1</v>
      </c>
    </row>
    <row r="2430" spans="1:6" x14ac:dyDescent="0.25">
      <c r="A2430" t="s">
        <v>84</v>
      </c>
      <c r="B2430" t="s">
        <v>74</v>
      </c>
      <c r="C2430" t="str">
        <f t="shared" si="37"/>
        <v>TWDPLN</v>
      </c>
      <c r="D2430" t="s">
        <v>2520</v>
      </c>
      <c r="E2430">
        <v>1</v>
      </c>
      <c r="F2430">
        <v>1</v>
      </c>
    </row>
    <row r="2431" spans="1:6" x14ac:dyDescent="0.25">
      <c r="A2431" t="s">
        <v>84</v>
      </c>
      <c r="B2431" t="s">
        <v>75</v>
      </c>
      <c r="C2431" t="str">
        <f t="shared" si="37"/>
        <v>TWDQAR</v>
      </c>
      <c r="D2431" t="s">
        <v>2521</v>
      </c>
      <c r="E2431">
        <v>1</v>
      </c>
      <c r="F2431">
        <v>1</v>
      </c>
    </row>
    <row r="2432" spans="1:6" x14ac:dyDescent="0.25">
      <c r="A2432" t="s">
        <v>84</v>
      </c>
      <c r="B2432" t="s">
        <v>76</v>
      </c>
      <c r="C2432" t="str">
        <f t="shared" si="37"/>
        <v>TWDRON</v>
      </c>
      <c r="D2432" t="s">
        <v>2522</v>
      </c>
      <c r="E2432">
        <v>1</v>
      </c>
      <c r="F2432">
        <v>1</v>
      </c>
    </row>
    <row r="2433" spans="1:6" x14ac:dyDescent="0.25">
      <c r="A2433" t="s">
        <v>84</v>
      </c>
      <c r="B2433" t="s">
        <v>77</v>
      </c>
      <c r="C2433" t="str">
        <f t="shared" si="37"/>
        <v>TWDRUB</v>
      </c>
      <c r="D2433" t="s">
        <v>2523</v>
      </c>
      <c r="E2433">
        <v>1</v>
      </c>
      <c r="F2433">
        <v>1</v>
      </c>
    </row>
    <row r="2434" spans="1:6" x14ac:dyDescent="0.25">
      <c r="A2434" t="s">
        <v>84</v>
      </c>
      <c r="B2434" t="s">
        <v>78</v>
      </c>
      <c r="C2434" t="str">
        <f t="shared" si="37"/>
        <v>TWDSAR</v>
      </c>
      <c r="D2434" t="s">
        <v>2524</v>
      </c>
      <c r="E2434">
        <v>1</v>
      </c>
      <c r="F2434">
        <v>1</v>
      </c>
    </row>
    <row r="2435" spans="1:6" x14ac:dyDescent="0.25">
      <c r="A2435" t="s">
        <v>84</v>
      </c>
      <c r="B2435" t="s">
        <v>79</v>
      </c>
      <c r="C2435" t="str">
        <f t="shared" ref="C2435:C2498" si="38">A2435&amp;B2435</f>
        <v>TWDSEK</v>
      </c>
      <c r="D2435" t="s">
        <v>2525</v>
      </c>
      <c r="E2435">
        <v>1</v>
      </c>
      <c r="F2435">
        <v>1</v>
      </c>
    </row>
    <row r="2436" spans="1:6" x14ac:dyDescent="0.25">
      <c r="A2436" t="s">
        <v>84</v>
      </c>
      <c r="B2436" t="s">
        <v>80</v>
      </c>
      <c r="C2436" t="str">
        <f t="shared" si="38"/>
        <v>TWDSGD</v>
      </c>
      <c r="D2436" t="s">
        <v>2526</v>
      </c>
      <c r="E2436">
        <v>1</v>
      </c>
      <c r="F2436">
        <v>1</v>
      </c>
    </row>
    <row r="2437" spans="1:6" x14ac:dyDescent="0.25">
      <c r="A2437" t="s">
        <v>84</v>
      </c>
      <c r="B2437" t="s">
        <v>81</v>
      </c>
      <c r="C2437" t="str">
        <f t="shared" si="38"/>
        <v>TWDTHB</v>
      </c>
      <c r="D2437" t="s">
        <v>2527</v>
      </c>
      <c r="E2437">
        <v>1</v>
      </c>
      <c r="F2437">
        <v>1</v>
      </c>
    </row>
    <row r="2438" spans="1:6" x14ac:dyDescent="0.25">
      <c r="A2438" t="s">
        <v>84</v>
      </c>
      <c r="B2438" t="s">
        <v>82</v>
      </c>
      <c r="C2438" t="str">
        <f t="shared" si="38"/>
        <v>TWDTND</v>
      </c>
      <c r="D2438" t="s">
        <v>2528</v>
      </c>
      <c r="E2438">
        <v>1</v>
      </c>
      <c r="F2438">
        <v>1</v>
      </c>
    </row>
    <row r="2439" spans="1:6" x14ac:dyDescent="0.25">
      <c r="A2439" t="s">
        <v>84</v>
      </c>
      <c r="B2439" t="s">
        <v>83</v>
      </c>
      <c r="C2439" t="str">
        <f t="shared" si="38"/>
        <v>TWDTRY</v>
      </c>
      <c r="D2439" t="s">
        <v>2529</v>
      </c>
      <c r="E2439">
        <v>1</v>
      </c>
      <c r="F2439">
        <v>1</v>
      </c>
    </row>
    <row r="2440" spans="1:6" x14ac:dyDescent="0.25">
      <c r="A2440" t="s">
        <v>84</v>
      </c>
      <c r="B2440" t="s">
        <v>84</v>
      </c>
      <c r="C2440" t="str">
        <f t="shared" si="38"/>
        <v>TWDTWD</v>
      </c>
      <c r="D2440" t="s">
        <v>2530</v>
      </c>
      <c r="E2440">
        <v>1</v>
      </c>
      <c r="F2440">
        <v>1</v>
      </c>
    </row>
    <row r="2441" spans="1:6" x14ac:dyDescent="0.25">
      <c r="A2441" t="s">
        <v>84</v>
      </c>
      <c r="B2441" t="s">
        <v>85</v>
      </c>
      <c r="C2441" t="str">
        <f t="shared" si="38"/>
        <v>TWDUAH</v>
      </c>
      <c r="D2441" t="s">
        <v>2531</v>
      </c>
      <c r="E2441">
        <v>1</v>
      </c>
      <c r="F2441">
        <v>1</v>
      </c>
    </row>
    <row r="2442" spans="1:6" x14ac:dyDescent="0.25">
      <c r="A2442" t="s">
        <v>84</v>
      </c>
      <c r="B2442" t="s">
        <v>86</v>
      </c>
      <c r="C2442" t="str">
        <f t="shared" si="38"/>
        <v>TWDUSD</v>
      </c>
      <c r="D2442" t="s">
        <v>2532</v>
      </c>
      <c r="E2442">
        <v>1</v>
      </c>
      <c r="F2442">
        <v>1</v>
      </c>
    </row>
    <row r="2443" spans="1:6" x14ac:dyDescent="0.25">
      <c r="A2443" t="s">
        <v>84</v>
      </c>
      <c r="B2443" t="s">
        <v>87</v>
      </c>
      <c r="C2443" t="str">
        <f t="shared" si="38"/>
        <v>TWDUYU</v>
      </c>
      <c r="D2443" t="s">
        <v>2533</v>
      </c>
      <c r="E2443">
        <v>1</v>
      </c>
      <c r="F2443">
        <v>1</v>
      </c>
    </row>
    <row r="2444" spans="1:6" x14ac:dyDescent="0.25">
      <c r="A2444" t="s">
        <v>84</v>
      </c>
      <c r="B2444" t="s">
        <v>88</v>
      </c>
      <c r="C2444" t="str">
        <f t="shared" si="38"/>
        <v>TWDVND</v>
      </c>
      <c r="D2444" t="s">
        <v>2534</v>
      </c>
      <c r="E2444">
        <v>1</v>
      </c>
      <c r="F2444">
        <v>1</v>
      </c>
    </row>
    <row r="2445" spans="1:6" x14ac:dyDescent="0.25">
      <c r="A2445" t="s">
        <v>84</v>
      </c>
      <c r="B2445" t="s">
        <v>89</v>
      </c>
      <c r="C2445" t="str">
        <f t="shared" si="38"/>
        <v>TWDZAR</v>
      </c>
      <c r="D2445" t="s">
        <v>2535</v>
      </c>
      <c r="E2445">
        <v>1</v>
      </c>
      <c r="F2445">
        <v>1</v>
      </c>
    </row>
    <row r="2446" spans="1:6" x14ac:dyDescent="0.25">
      <c r="A2446" t="s">
        <v>85</v>
      </c>
      <c r="B2446" t="s">
        <v>41</v>
      </c>
      <c r="C2446" t="str">
        <f t="shared" si="38"/>
        <v>UAHAED</v>
      </c>
      <c r="D2446" t="s">
        <v>2536</v>
      </c>
      <c r="E2446">
        <v>1</v>
      </c>
      <c r="F2446">
        <v>1</v>
      </c>
    </row>
    <row r="2447" spans="1:6" x14ac:dyDescent="0.25">
      <c r="A2447" t="s">
        <v>85</v>
      </c>
      <c r="B2447" t="s">
        <v>42</v>
      </c>
      <c r="C2447" t="str">
        <f t="shared" si="38"/>
        <v>UAHARS</v>
      </c>
      <c r="D2447" t="s">
        <v>2537</v>
      </c>
      <c r="E2447">
        <v>1</v>
      </c>
      <c r="F2447">
        <v>1</v>
      </c>
    </row>
    <row r="2448" spans="1:6" x14ac:dyDescent="0.25">
      <c r="A2448" t="s">
        <v>85</v>
      </c>
      <c r="B2448" t="s">
        <v>43</v>
      </c>
      <c r="C2448" t="str">
        <f t="shared" si="38"/>
        <v>UAHAUD</v>
      </c>
      <c r="D2448" t="s">
        <v>2538</v>
      </c>
      <c r="E2448">
        <v>1</v>
      </c>
      <c r="F2448">
        <v>1</v>
      </c>
    </row>
    <row r="2449" spans="1:6" x14ac:dyDescent="0.25">
      <c r="A2449" t="s">
        <v>85</v>
      </c>
      <c r="B2449" t="s">
        <v>44</v>
      </c>
      <c r="C2449" t="str">
        <f t="shared" si="38"/>
        <v>UAHBGN</v>
      </c>
      <c r="D2449" t="s">
        <v>2539</v>
      </c>
      <c r="E2449">
        <v>1</v>
      </c>
      <c r="F2449">
        <v>1</v>
      </c>
    </row>
    <row r="2450" spans="1:6" x14ac:dyDescent="0.25">
      <c r="A2450" t="s">
        <v>85</v>
      </c>
      <c r="B2450" t="s">
        <v>45</v>
      </c>
      <c r="C2450" t="str">
        <f t="shared" si="38"/>
        <v>UAHBOB</v>
      </c>
      <c r="D2450" t="s">
        <v>2540</v>
      </c>
      <c r="E2450">
        <v>1</v>
      </c>
      <c r="F2450">
        <v>1</v>
      </c>
    </row>
    <row r="2451" spans="1:6" x14ac:dyDescent="0.25">
      <c r="A2451" t="s">
        <v>85</v>
      </c>
      <c r="B2451" t="s">
        <v>46</v>
      </c>
      <c r="C2451" t="str">
        <f t="shared" si="38"/>
        <v>UAHBRL</v>
      </c>
      <c r="D2451" t="s">
        <v>2541</v>
      </c>
      <c r="E2451">
        <v>1</v>
      </c>
      <c r="F2451">
        <v>1</v>
      </c>
    </row>
    <row r="2452" spans="1:6" x14ac:dyDescent="0.25">
      <c r="A2452" t="s">
        <v>85</v>
      </c>
      <c r="B2452" t="s">
        <v>47</v>
      </c>
      <c r="C2452" t="str">
        <f t="shared" si="38"/>
        <v>UAHCAD</v>
      </c>
      <c r="D2452" t="s">
        <v>2542</v>
      </c>
      <c r="E2452">
        <v>1</v>
      </c>
      <c r="F2452">
        <v>1</v>
      </c>
    </row>
    <row r="2453" spans="1:6" x14ac:dyDescent="0.25">
      <c r="A2453" t="s">
        <v>85</v>
      </c>
      <c r="B2453" t="s">
        <v>48</v>
      </c>
      <c r="C2453" t="str">
        <f t="shared" si="38"/>
        <v>UAHCHF</v>
      </c>
      <c r="D2453" t="s">
        <v>2543</v>
      </c>
      <c r="E2453">
        <v>1</v>
      </c>
      <c r="F2453">
        <v>1</v>
      </c>
    </row>
    <row r="2454" spans="1:6" x14ac:dyDescent="0.25">
      <c r="A2454" t="s">
        <v>85</v>
      </c>
      <c r="B2454" t="s">
        <v>49</v>
      </c>
      <c r="C2454" t="str">
        <f t="shared" si="38"/>
        <v>UAHCLP</v>
      </c>
      <c r="D2454" t="s">
        <v>2544</v>
      </c>
      <c r="E2454">
        <v>1</v>
      </c>
      <c r="F2454">
        <v>1</v>
      </c>
    </row>
    <row r="2455" spans="1:6" x14ac:dyDescent="0.25">
      <c r="A2455" t="s">
        <v>85</v>
      </c>
      <c r="B2455" t="s">
        <v>50</v>
      </c>
      <c r="C2455" t="str">
        <f t="shared" si="38"/>
        <v>UAHCNY</v>
      </c>
      <c r="D2455" t="s">
        <v>2545</v>
      </c>
      <c r="E2455">
        <v>1</v>
      </c>
      <c r="F2455">
        <v>1</v>
      </c>
    </row>
    <row r="2456" spans="1:6" x14ac:dyDescent="0.25">
      <c r="A2456" t="s">
        <v>85</v>
      </c>
      <c r="B2456" t="s">
        <v>51</v>
      </c>
      <c r="C2456" t="str">
        <f t="shared" si="38"/>
        <v>UAHCOP</v>
      </c>
      <c r="D2456" t="s">
        <v>2546</v>
      </c>
      <c r="E2456">
        <v>1</v>
      </c>
      <c r="F2456">
        <v>1</v>
      </c>
    </row>
    <row r="2457" spans="1:6" x14ac:dyDescent="0.25">
      <c r="A2457" t="s">
        <v>85</v>
      </c>
      <c r="B2457" t="s">
        <v>52</v>
      </c>
      <c r="C2457" t="str">
        <f t="shared" si="38"/>
        <v>UAHCZK</v>
      </c>
      <c r="D2457" t="s">
        <v>2547</v>
      </c>
      <c r="E2457">
        <v>1</v>
      </c>
      <c r="F2457">
        <v>1</v>
      </c>
    </row>
    <row r="2458" spans="1:6" x14ac:dyDescent="0.25">
      <c r="A2458" t="s">
        <v>85</v>
      </c>
      <c r="B2458" t="s">
        <v>53</v>
      </c>
      <c r="C2458" t="str">
        <f t="shared" si="38"/>
        <v>UAHDKK</v>
      </c>
      <c r="D2458" t="s">
        <v>2548</v>
      </c>
      <c r="E2458">
        <v>1</v>
      </c>
      <c r="F2458">
        <v>1</v>
      </c>
    </row>
    <row r="2459" spans="1:6" x14ac:dyDescent="0.25">
      <c r="A2459" t="s">
        <v>85</v>
      </c>
      <c r="B2459" t="s">
        <v>54</v>
      </c>
      <c r="C2459" t="str">
        <f t="shared" si="38"/>
        <v>UAHDOP</v>
      </c>
      <c r="D2459" t="s">
        <v>2549</v>
      </c>
      <c r="E2459">
        <v>1</v>
      </c>
      <c r="F2459">
        <v>1</v>
      </c>
    </row>
    <row r="2460" spans="1:6" x14ac:dyDescent="0.25">
      <c r="A2460" t="s">
        <v>85</v>
      </c>
      <c r="B2460" t="s">
        <v>36</v>
      </c>
      <c r="C2460" t="str">
        <f t="shared" si="38"/>
        <v>UAHEUR</v>
      </c>
      <c r="D2460" t="s">
        <v>2550</v>
      </c>
      <c r="E2460">
        <v>1</v>
      </c>
      <c r="F2460">
        <v>1</v>
      </c>
    </row>
    <row r="2461" spans="1:6" x14ac:dyDescent="0.25">
      <c r="A2461" t="s">
        <v>85</v>
      </c>
      <c r="B2461" t="s">
        <v>35</v>
      </c>
      <c r="C2461" t="str">
        <f t="shared" si="38"/>
        <v>UAHGBP</v>
      </c>
      <c r="D2461" t="s">
        <v>2551</v>
      </c>
      <c r="E2461">
        <v>1</v>
      </c>
      <c r="F2461">
        <v>1</v>
      </c>
    </row>
    <row r="2462" spans="1:6" x14ac:dyDescent="0.25">
      <c r="A2462" t="s">
        <v>85</v>
      </c>
      <c r="B2462" t="s">
        <v>55</v>
      </c>
      <c r="C2462" t="str">
        <f t="shared" si="38"/>
        <v>UAHGTQ</v>
      </c>
      <c r="D2462" t="s">
        <v>2552</v>
      </c>
      <c r="E2462">
        <v>1</v>
      </c>
      <c r="F2462">
        <v>1</v>
      </c>
    </row>
    <row r="2463" spans="1:6" x14ac:dyDescent="0.25">
      <c r="A2463" t="s">
        <v>85</v>
      </c>
      <c r="B2463" t="s">
        <v>56</v>
      </c>
      <c r="C2463" t="str">
        <f t="shared" si="38"/>
        <v>UAHHKD</v>
      </c>
      <c r="D2463" t="s">
        <v>2553</v>
      </c>
      <c r="E2463">
        <v>1</v>
      </c>
      <c r="F2463">
        <v>1</v>
      </c>
    </row>
    <row r="2464" spans="1:6" x14ac:dyDescent="0.25">
      <c r="A2464" t="s">
        <v>85</v>
      </c>
      <c r="B2464" t="s">
        <v>57</v>
      </c>
      <c r="C2464" t="str">
        <f t="shared" si="38"/>
        <v>UAHHNL</v>
      </c>
      <c r="D2464" t="s">
        <v>2554</v>
      </c>
      <c r="E2464">
        <v>1</v>
      </c>
      <c r="F2464">
        <v>1</v>
      </c>
    </row>
    <row r="2465" spans="1:6" x14ac:dyDescent="0.25">
      <c r="A2465" t="s">
        <v>85</v>
      </c>
      <c r="B2465" t="s">
        <v>58</v>
      </c>
      <c r="C2465" t="str">
        <f t="shared" si="38"/>
        <v>UAHHRK</v>
      </c>
      <c r="D2465" t="s">
        <v>2555</v>
      </c>
      <c r="E2465">
        <v>1</v>
      </c>
      <c r="F2465">
        <v>1</v>
      </c>
    </row>
    <row r="2466" spans="1:6" x14ac:dyDescent="0.25">
      <c r="A2466" t="s">
        <v>85</v>
      </c>
      <c r="B2466" t="s">
        <v>59</v>
      </c>
      <c r="C2466" t="str">
        <f t="shared" si="38"/>
        <v>UAHHUF</v>
      </c>
      <c r="D2466" t="s">
        <v>2556</v>
      </c>
      <c r="E2466">
        <v>1</v>
      </c>
      <c r="F2466">
        <v>1</v>
      </c>
    </row>
    <row r="2467" spans="1:6" x14ac:dyDescent="0.25">
      <c r="A2467" t="s">
        <v>85</v>
      </c>
      <c r="B2467" t="s">
        <v>60</v>
      </c>
      <c r="C2467" t="str">
        <f t="shared" si="38"/>
        <v>UAHIDR</v>
      </c>
      <c r="D2467" t="s">
        <v>2557</v>
      </c>
      <c r="E2467">
        <v>1</v>
      </c>
      <c r="F2467">
        <v>1</v>
      </c>
    </row>
    <row r="2468" spans="1:6" x14ac:dyDescent="0.25">
      <c r="A2468" t="s">
        <v>85</v>
      </c>
      <c r="B2468" t="s">
        <v>37</v>
      </c>
      <c r="C2468" t="str">
        <f t="shared" si="38"/>
        <v>UAHINR</v>
      </c>
      <c r="D2468" t="s">
        <v>2558</v>
      </c>
      <c r="E2468">
        <v>1</v>
      </c>
      <c r="F2468">
        <v>1</v>
      </c>
    </row>
    <row r="2469" spans="1:6" x14ac:dyDescent="0.25">
      <c r="A2469" t="s">
        <v>85</v>
      </c>
      <c r="B2469" t="s">
        <v>61</v>
      </c>
      <c r="C2469" t="str">
        <f t="shared" si="38"/>
        <v>UAHJPY</v>
      </c>
      <c r="D2469" t="s">
        <v>2559</v>
      </c>
      <c r="E2469">
        <v>1</v>
      </c>
      <c r="F2469">
        <v>1</v>
      </c>
    </row>
    <row r="2470" spans="1:6" x14ac:dyDescent="0.25">
      <c r="A2470" t="s">
        <v>85</v>
      </c>
      <c r="B2470" t="s">
        <v>62</v>
      </c>
      <c r="C2470" t="str">
        <f t="shared" si="38"/>
        <v>UAHKRW</v>
      </c>
      <c r="D2470" t="s">
        <v>2560</v>
      </c>
      <c r="E2470">
        <v>1</v>
      </c>
      <c r="F2470">
        <v>1</v>
      </c>
    </row>
    <row r="2471" spans="1:6" x14ac:dyDescent="0.25">
      <c r="A2471" t="s">
        <v>85</v>
      </c>
      <c r="B2471" t="s">
        <v>63</v>
      </c>
      <c r="C2471" t="str">
        <f t="shared" si="38"/>
        <v>UAHLTL</v>
      </c>
      <c r="D2471" t="s">
        <v>2561</v>
      </c>
      <c r="E2471">
        <v>1</v>
      </c>
      <c r="F2471">
        <v>1</v>
      </c>
    </row>
    <row r="2472" spans="1:6" x14ac:dyDescent="0.25">
      <c r="A2472" t="s">
        <v>85</v>
      </c>
      <c r="B2472" t="s">
        <v>64</v>
      </c>
      <c r="C2472" t="str">
        <f t="shared" si="38"/>
        <v>UAHLVL</v>
      </c>
      <c r="D2472" t="s">
        <v>2562</v>
      </c>
      <c r="E2472">
        <v>1</v>
      </c>
      <c r="F2472">
        <v>1</v>
      </c>
    </row>
    <row r="2473" spans="1:6" x14ac:dyDescent="0.25">
      <c r="A2473" t="s">
        <v>85</v>
      </c>
      <c r="B2473" t="s">
        <v>65</v>
      </c>
      <c r="C2473" t="str">
        <f t="shared" si="38"/>
        <v>UAHMAD</v>
      </c>
      <c r="D2473" t="s">
        <v>2563</v>
      </c>
      <c r="E2473">
        <v>1</v>
      </c>
      <c r="F2473">
        <v>1</v>
      </c>
    </row>
    <row r="2474" spans="1:6" x14ac:dyDescent="0.25">
      <c r="A2474" t="s">
        <v>85</v>
      </c>
      <c r="B2474" t="s">
        <v>66</v>
      </c>
      <c r="C2474" t="str">
        <f t="shared" si="38"/>
        <v>UAHMXN</v>
      </c>
      <c r="D2474" t="s">
        <v>2564</v>
      </c>
      <c r="E2474">
        <v>1</v>
      </c>
      <c r="F2474">
        <v>1</v>
      </c>
    </row>
    <row r="2475" spans="1:6" x14ac:dyDescent="0.25">
      <c r="A2475" t="s">
        <v>85</v>
      </c>
      <c r="B2475" t="s">
        <v>67</v>
      </c>
      <c r="C2475" t="str">
        <f t="shared" si="38"/>
        <v>UAHMYR</v>
      </c>
      <c r="D2475" t="s">
        <v>2565</v>
      </c>
      <c r="E2475">
        <v>1</v>
      </c>
      <c r="F2475">
        <v>1</v>
      </c>
    </row>
    <row r="2476" spans="1:6" x14ac:dyDescent="0.25">
      <c r="A2476" t="s">
        <v>85</v>
      </c>
      <c r="B2476" t="s">
        <v>68</v>
      </c>
      <c r="C2476" t="str">
        <f t="shared" si="38"/>
        <v>UAHNIO</v>
      </c>
      <c r="D2476" t="s">
        <v>2566</v>
      </c>
      <c r="E2476">
        <v>1</v>
      </c>
      <c r="F2476">
        <v>1</v>
      </c>
    </row>
    <row r="2477" spans="1:6" x14ac:dyDescent="0.25">
      <c r="A2477" t="s">
        <v>85</v>
      </c>
      <c r="B2477" t="s">
        <v>69</v>
      </c>
      <c r="C2477" t="str">
        <f t="shared" si="38"/>
        <v>UAHNOK</v>
      </c>
      <c r="D2477" t="s">
        <v>2567</v>
      </c>
      <c r="E2477">
        <v>1</v>
      </c>
      <c r="F2477">
        <v>1</v>
      </c>
    </row>
    <row r="2478" spans="1:6" x14ac:dyDescent="0.25">
      <c r="A2478" t="s">
        <v>85</v>
      </c>
      <c r="B2478" t="s">
        <v>70</v>
      </c>
      <c r="C2478" t="str">
        <f t="shared" si="38"/>
        <v>UAHNZD</v>
      </c>
      <c r="D2478" t="s">
        <v>2568</v>
      </c>
      <c r="E2478">
        <v>1</v>
      </c>
      <c r="F2478">
        <v>1</v>
      </c>
    </row>
    <row r="2479" spans="1:6" x14ac:dyDescent="0.25">
      <c r="A2479" t="s">
        <v>85</v>
      </c>
      <c r="B2479" t="s">
        <v>71</v>
      </c>
      <c r="C2479" t="str">
        <f t="shared" si="38"/>
        <v>UAHOMR</v>
      </c>
      <c r="D2479" t="s">
        <v>2569</v>
      </c>
      <c r="E2479">
        <v>1</v>
      </c>
      <c r="F2479">
        <v>1</v>
      </c>
    </row>
    <row r="2480" spans="1:6" x14ac:dyDescent="0.25">
      <c r="A2480" t="s">
        <v>85</v>
      </c>
      <c r="B2480" t="s">
        <v>72</v>
      </c>
      <c r="C2480" t="str">
        <f t="shared" si="38"/>
        <v>UAHPEN</v>
      </c>
      <c r="D2480" t="s">
        <v>2570</v>
      </c>
      <c r="E2480">
        <v>1</v>
      </c>
      <c r="F2480">
        <v>1</v>
      </c>
    </row>
    <row r="2481" spans="1:6" x14ac:dyDescent="0.25">
      <c r="A2481" t="s">
        <v>85</v>
      </c>
      <c r="B2481" t="s">
        <v>73</v>
      </c>
      <c r="C2481" t="str">
        <f t="shared" si="38"/>
        <v>UAHPHP</v>
      </c>
      <c r="D2481" t="s">
        <v>2571</v>
      </c>
      <c r="E2481">
        <v>1</v>
      </c>
      <c r="F2481">
        <v>1</v>
      </c>
    </row>
    <row r="2482" spans="1:6" x14ac:dyDescent="0.25">
      <c r="A2482" t="s">
        <v>85</v>
      </c>
      <c r="B2482" t="s">
        <v>74</v>
      </c>
      <c r="C2482" t="str">
        <f t="shared" si="38"/>
        <v>UAHPLN</v>
      </c>
      <c r="D2482" t="s">
        <v>2572</v>
      </c>
      <c r="E2482">
        <v>1</v>
      </c>
      <c r="F2482">
        <v>1</v>
      </c>
    </row>
    <row r="2483" spans="1:6" x14ac:dyDescent="0.25">
      <c r="A2483" t="s">
        <v>85</v>
      </c>
      <c r="B2483" t="s">
        <v>75</v>
      </c>
      <c r="C2483" t="str">
        <f t="shared" si="38"/>
        <v>UAHQAR</v>
      </c>
      <c r="D2483" t="s">
        <v>2573</v>
      </c>
      <c r="E2483">
        <v>1</v>
      </c>
      <c r="F2483">
        <v>1</v>
      </c>
    </row>
    <row r="2484" spans="1:6" x14ac:dyDescent="0.25">
      <c r="A2484" t="s">
        <v>85</v>
      </c>
      <c r="B2484" t="s">
        <v>76</v>
      </c>
      <c r="C2484" t="str">
        <f t="shared" si="38"/>
        <v>UAHRON</v>
      </c>
      <c r="D2484" t="s">
        <v>2574</v>
      </c>
      <c r="E2484">
        <v>1</v>
      </c>
      <c r="F2484">
        <v>1</v>
      </c>
    </row>
    <row r="2485" spans="1:6" x14ac:dyDescent="0.25">
      <c r="A2485" t="s">
        <v>85</v>
      </c>
      <c r="B2485" t="s">
        <v>77</v>
      </c>
      <c r="C2485" t="str">
        <f t="shared" si="38"/>
        <v>UAHRUB</v>
      </c>
      <c r="D2485" t="s">
        <v>2575</v>
      </c>
      <c r="E2485">
        <v>1</v>
      </c>
      <c r="F2485">
        <v>1</v>
      </c>
    </row>
    <row r="2486" spans="1:6" x14ac:dyDescent="0.25">
      <c r="A2486" t="s">
        <v>85</v>
      </c>
      <c r="B2486" t="s">
        <v>78</v>
      </c>
      <c r="C2486" t="str">
        <f t="shared" si="38"/>
        <v>UAHSAR</v>
      </c>
      <c r="D2486" t="s">
        <v>2576</v>
      </c>
      <c r="E2486">
        <v>1</v>
      </c>
      <c r="F2486">
        <v>1</v>
      </c>
    </row>
    <row r="2487" spans="1:6" x14ac:dyDescent="0.25">
      <c r="A2487" t="s">
        <v>85</v>
      </c>
      <c r="B2487" t="s">
        <v>79</v>
      </c>
      <c r="C2487" t="str">
        <f t="shared" si="38"/>
        <v>UAHSEK</v>
      </c>
      <c r="D2487" t="s">
        <v>2577</v>
      </c>
      <c r="E2487">
        <v>1</v>
      </c>
      <c r="F2487">
        <v>1</v>
      </c>
    </row>
    <row r="2488" spans="1:6" x14ac:dyDescent="0.25">
      <c r="A2488" t="s">
        <v>85</v>
      </c>
      <c r="B2488" t="s">
        <v>80</v>
      </c>
      <c r="C2488" t="str">
        <f t="shared" si="38"/>
        <v>UAHSGD</v>
      </c>
      <c r="D2488" t="s">
        <v>2578</v>
      </c>
      <c r="E2488">
        <v>1</v>
      </c>
      <c r="F2488">
        <v>1</v>
      </c>
    </row>
    <row r="2489" spans="1:6" x14ac:dyDescent="0.25">
      <c r="A2489" t="s">
        <v>85</v>
      </c>
      <c r="B2489" t="s">
        <v>81</v>
      </c>
      <c r="C2489" t="str">
        <f t="shared" si="38"/>
        <v>UAHTHB</v>
      </c>
      <c r="D2489" t="s">
        <v>2579</v>
      </c>
      <c r="E2489">
        <v>1</v>
      </c>
      <c r="F2489">
        <v>1</v>
      </c>
    </row>
    <row r="2490" spans="1:6" x14ac:dyDescent="0.25">
      <c r="A2490" t="s">
        <v>85</v>
      </c>
      <c r="B2490" t="s">
        <v>82</v>
      </c>
      <c r="C2490" t="str">
        <f t="shared" si="38"/>
        <v>UAHTND</v>
      </c>
      <c r="D2490" t="s">
        <v>2580</v>
      </c>
      <c r="E2490">
        <v>1</v>
      </c>
      <c r="F2490">
        <v>1</v>
      </c>
    </row>
    <row r="2491" spans="1:6" x14ac:dyDescent="0.25">
      <c r="A2491" t="s">
        <v>85</v>
      </c>
      <c r="B2491" t="s">
        <v>83</v>
      </c>
      <c r="C2491" t="str">
        <f t="shared" si="38"/>
        <v>UAHTRY</v>
      </c>
      <c r="D2491" t="s">
        <v>2581</v>
      </c>
      <c r="E2491">
        <v>1</v>
      </c>
      <c r="F2491">
        <v>1</v>
      </c>
    </row>
    <row r="2492" spans="1:6" x14ac:dyDescent="0.25">
      <c r="A2492" t="s">
        <v>85</v>
      </c>
      <c r="B2492" t="s">
        <v>84</v>
      </c>
      <c r="C2492" t="str">
        <f t="shared" si="38"/>
        <v>UAHTWD</v>
      </c>
      <c r="D2492" t="s">
        <v>2582</v>
      </c>
      <c r="E2492">
        <v>1</v>
      </c>
      <c r="F2492">
        <v>1</v>
      </c>
    </row>
    <row r="2493" spans="1:6" x14ac:dyDescent="0.25">
      <c r="A2493" t="s">
        <v>85</v>
      </c>
      <c r="B2493" t="s">
        <v>85</v>
      </c>
      <c r="C2493" t="str">
        <f t="shared" si="38"/>
        <v>UAHUAH</v>
      </c>
      <c r="D2493" t="s">
        <v>2583</v>
      </c>
      <c r="E2493">
        <v>1</v>
      </c>
      <c r="F2493">
        <v>1</v>
      </c>
    </row>
    <row r="2494" spans="1:6" x14ac:dyDescent="0.25">
      <c r="A2494" t="s">
        <v>85</v>
      </c>
      <c r="B2494" t="s">
        <v>86</v>
      </c>
      <c r="C2494" t="str">
        <f t="shared" si="38"/>
        <v>UAHUSD</v>
      </c>
      <c r="D2494" t="s">
        <v>2584</v>
      </c>
      <c r="E2494">
        <v>1</v>
      </c>
      <c r="F2494">
        <v>1</v>
      </c>
    </row>
    <row r="2495" spans="1:6" x14ac:dyDescent="0.25">
      <c r="A2495" t="s">
        <v>85</v>
      </c>
      <c r="B2495" t="s">
        <v>87</v>
      </c>
      <c r="C2495" t="str">
        <f t="shared" si="38"/>
        <v>UAHUYU</v>
      </c>
      <c r="D2495" t="s">
        <v>2585</v>
      </c>
      <c r="E2495">
        <v>1</v>
      </c>
      <c r="F2495">
        <v>1</v>
      </c>
    </row>
    <row r="2496" spans="1:6" x14ac:dyDescent="0.25">
      <c r="A2496" t="s">
        <v>85</v>
      </c>
      <c r="B2496" t="s">
        <v>88</v>
      </c>
      <c r="C2496" t="str">
        <f t="shared" si="38"/>
        <v>UAHVND</v>
      </c>
      <c r="D2496" t="s">
        <v>2586</v>
      </c>
      <c r="E2496">
        <v>1</v>
      </c>
      <c r="F2496">
        <v>1</v>
      </c>
    </row>
    <row r="2497" spans="1:6" x14ac:dyDescent="0.25">
      <c r="A2497" t="s">
        <v>85</v>
      </c>
      <c r="B2497" t="s">
        <v>89</v>
      </c>
      <c r="C2497" t="str">
        <f t="shared" si="38"/>
        <v>UAHZAR</v>
      </c>
      <c r="D2497" t="s">
        <v>2587</v>
      </c>
      <c r="E2497">
        <v>1</v>
      </c>
      <c r="F2497">
        <v>1</v>
      </c>
    </row>
    <row r="2498" spans="1:6" x14ac:dyDescent="0.25">
      <c r="A2498" t="s">
        <v>86</v>
      </c>
      <c r="B2498" t="s">
        <v>41</v>
      </c>
      <c r="C2498" t="str">
        <f t="shared" si="38"/>
        <v>USDAED</v>
      </c>
      <c r="D2498" t="s">
        <v>2588</v>
      </c>
      <c r="E2498">
        <v>1</v>
      </c>
      <c r="F2498">
        <v>1</v>
      </c>
    </row>
    <row r="2499" spans="1:6" x14ac:dyDescent="0.25">
      <c r="A2499" t="s">
        <v>86</v>
      </c>
      <c r="B2499" t="s">
        <v>42</v>
      </c>
      <c r="C2499" t="str">
        <f t="shared" ref="C2499:C2562" si="39">A2499&amp;B2499</f>
        <v>USDARS</v>
      </c>
      <c r="D2499" t="s">
        <v>2589</v>
      </c>
      <c r="E2499">
        <v>1</v>
      </c>
      <c r="F2499">
        <v>1</v>
      </c>
    </row>
    <row r="2500" spans="1:6" x14ac:dyDescent="0.25">
      <c r="A2500" t="s">
        <v>86</v>
      </c>
      <c r="B2500" t="s">
        <v>43</v>
      </c>
      <c r="C2500" t="str">
        <f t="shared" si="39"/>
        <v>USDAUD</v>
      </c>
      <c r="D2500" t="s">
        <v>2590</v>
      </c>
      <c r="E2500">
        <v>1</v>
      </c>
      <c r="F2500">
        <v>1</v>
      </c>
    </row>
    <row r="2501" spans="1:6" x14ac:dyDescent="0.25">
      <c r="A2501" t="s">
        <v>86</v>
      </c>
      <c r="B2501" t="s">
        <v>44</v>
      </c>
      <c r="C2501" t="str">
        <f t="shared" si="39"/>
        <v>USDBGN</v>
      </c>
      <c r="D2501" t="s">
        <v>2591</v>
      </c>
      <c r="E2501">
        <v>1</v>
      </c>
      <c r="F2501">
        <v>1</v>
      </c>
    </row>
    <row r="2502" spans="1:6" x14ac:dyDescent="0.25">
      <c r="A2502" t="s">
        <v>86</v>
      </c>
      <c r="B2502" t="s">
        <v>45</v>
      </c>
      <c r="C2502" t="str">
        <f t="shared" si="39"/>
        <v>USDBOB</v>
      </c>
      <c r="D2502" t="s">
        <v>2592</v>
      </c>
      <c r="E2502">
        <v>1</v>
      </c>
      <c r="F2502">
        <v>1</v>
      </c>
    </row>
    <row r="2503" spans="1:6" x14ac:dyDescent="0.25">
      <c r="A2503" t="s">
        <v>86</v>
      </c>
      <c r="B2503" t="s">
        <v>46</v>
      </c>
      <c r="C2503" t="str">
        <f t="shared" si="39"/>
        <v>USDBRL</v>
      </c>
      <c r="D2503" t="s">
        <v>2593</v>
      </c>
      <c r="E2503">
        <v>1</v>
      </c>
      <c r="F2503">
        <v>1</v>
      </c>
    </row>
    <row r="2504" spans="1:6" x14ac:dyDescent="0.25">
      <c r="A2504" t="s">
        <v>86</v>
      </c>
      <c r="B2504" t="s">
        <v>47</v>
      </c>
      <c r="C2504" t="str">
        <f t="shared" si="39"/>
        <v>USDCAD</v>
      </c>
      <c r="D2504" t="s">
        <v>2594</v>
      </c>
      <c r="E2504">
        <v>1</v>
      </c>
      <c r="F2504">
        <v>1</v>
      </c>
    </row>
    <row r="2505" spans="1:6" x14ac:dyDescent="0.25">
      <c r="A2505" t="s">
        <v>86</v>
      </c>
      <c r="B2505" t="s">
        <v>48</v>
      </c>
      <c r="C2505" t="str">
        <f t="shared" si="39"/>
        <v>USDCHF</v>
      </c>
      <c r="D2505" t="s">
        <v>2595</v>
      </c>
      <c r="E2505">
        <v>1</v>
      </c>
      <c r="F2505">
        <v>1</v>
      </c>
    </row>
    <row r="2506" spans="1:6" x14ac:dyDescent="0.25">
      <c r="A2506" t="s">
        <v>86</v>
      </c>
      <c r="B2506" t="s">
        <v>49</v>
      </c>
      <c r="C2506" t="str">
        <f t="shared" si="39"/>
        <v>USDCLP</v>
      </c>
      <c r="D2506" t="s">
        <v>2596</v>
      </c>
      <c r="E2506">
        <v>1</v>
      </c>
      <c r="F2506">
        <v>1</v>
      </c>
    </row>
    <row r="2507" spans="1:6" x14ac:dyDescent="0.25">
      <c r="A2507" t="s">
        <v>86</v>
      </c>
      <c r="B2507" t="s">
        <v>50</v>
      </c>
      <c r="C2507" t="str">
        <f t="shared" si="39"/>
        <v>USDCNY</v>
      </c>
      <c r="D2507" t="s">
        <v>2597</v>
      </c>
      <c r="E2507">
        <v>1</v>
      </c>
      <c r="F2507">
        <v>1</v>
      </c>
    </row>
    <row r="2508" spans="1:6" x14ac:dyDescent="0.25">
      <c r="A2508" t="s">
        <v>86</v>
      </c>
      <c r="B2508" t="s">
        <v>51</v>
      </c>
      <c r="C2508" t="str">
        <f t="shared" si="39"/>
        <v>USDCOP</v>
      </c>
      <c r="D2508" t="s">
        <v>2598</v>
      </c>
      <c r="E2508">
        <v>1</v>
      </c>
      <c r="F2508">
        <v>1</v>
      </c>
    </row>
    <row r="2509" spans="1:6" x14ac:dyDescent="0.25">
      <c r="A2509" t="s">
        <v>86</v>
      </c>
      <c r="B2509" t="s">
        <v>52</v>
      </c>
      <c r="C2509" t="str">
        <f t="shared" si="39"/>
        <v>USDCZK</v>
      </c>
      <c r="D2509" t="s">
        <v>2599</v>
      </c>
      <c r="E2509">
        <v>1</v>
      </c>
      <c r="F2509">
        <v>1</v>
      </c>
    </row>
    <row r="2510" spans="1:6" x14ac:dyDescent="0.25">
      <c r="A2510" t="s">
        <v>86</v>
      </c>
      <c r="B2510" t="s">
        <v>53</v>
      </c>
      <c r="C2510" t="str">
        <f t="shared" si="39"/>
        <v>USDDKK</v>
      </c>
      <c r="D2510" t="s">
        <v>2600</v>
      </c>
      <c r="E2510">
        <v>1</v>
      </c>
      <c r="F2510">
        <v>1</v>
      </c>
    </row>
    <row r="2511" spans="1:6" x14ac:dyDescent="0.25">
      <c r="A2511" t="s">
        <v>86</v>
      </c>
      <c r="B2511" t="s">
        <v>54</v>
      </c>
      <c r="C2511" t="str">
        <f t="shared" si="39"/>
        <v>USDDOP</v>
      </c>
      <c r="D2511" t="s">
        <v>2601</v>
      </c>
      <c r="E2511">
        <v>1</v>
      </c>
      <c r="F2511">
        <v>1</v>
      </c>
    </row>
    <row r="2512" spans="1:6" x14ac:dyDescent="0.25">
      <c r="A2512" t="s">
        <v>86</v>
      </c>
      <c r="B2512" t="s">
        <v>36</v>
      </c>
      <c r="C2512" t="str">
        <f t="shared" si="39"/>
        <v>USDEUR</v>
      </c>
      <c r="D2512" t="s">
        <v>2602</v>
      </c>
      <c r="E2512">
        <v>1</v>
      </c>
      <c r="F2512">
        <v>1</v>
      </c>
    </row>
    <row r="2513" spans="1:6" x14ac:dyDescent="0.25">
      <c r="A2513" t="s">
        <v>86</v>
      </c>
      <c r="B2513" t="s">
        <v>35</v>
      </c>
      <c r="C2513" t="str">
        <f t="shared" si="39"/>
        <v>USDGBP</v>
      </c>
      <c r="D2513" t="s">
        <v>2603</v>
      </c>
      <c r="E2513">
        <v>1</v>
      </c>
      <c r="F2513">
        <v>1</v>
      </c>
    </row>
    <row r="2514" spans="1:6" x14ac:dyDescent="0.25">
      <c r="A2514" t="s">
        <v>86</v>
      </c>
      <c r="B2514" t="s">
        <v>55</v>
      </c>
      <c r="C2514" t="str">
        <f t="shared" si="39"/>
        <v>USDGTQ</v>
      </c>
      <c r="D2514" t="s">
        <v>2604</v>
      </c>
      <c r="E2514">
        <v>1</v>
      </c>
      <c r="F2514">
        <v>1</v>
      </c>
    </row>
    <row r="2515" spans="1:6" x14ac:dyDescent="0.25">
      <c r="A2515" t="s">
        <v>86</v>
      </c>
      <c r="B2515" t="s">
        <v>56</v>
      </c>
      <c r="C2515" t="str">
        <f t="shared" si="39"/>
        <v>USDHKD</v>
      </c>
      <c r="D2515" t="s">
        <v>2605</v>
      </c>
      <c r="E2515">
        <v>1</v>
      </c>
      <c r="F2515">
        <v>1</v>
      </c>
    </row>
    <row r="2516" spans="1:6" x14ac:dyDescent="0.25">
      <c r="A2516" t="s">
        <v>86</v>
      </c>
      <c r="B2516" t="s">
        <v>57</v>
      </c>
      <c r="C2516" t="str">
        <f t="shared" si="39"/>
        <v>USDHNL</v>
      </c>
      <c r="D2516" t="s">
        <v>2606</v>
      </c>
      <c r="E2516">
        <v>1</v>
      </c>
      <c r="F2516">
        <v>1</v>
      </c>
    </row>
    <row r="2517" spans="1:6" x14ac:dyDescent="0.25">
      <c r="A2517" t="s">
        <v>86</v>
      </c>
      <c r="B2517" t="s">
        <v>58</v>
      </c>
      <c r="C2517" t="str">
        <f t="shared" si="39"/>
        <v>USDHRK</v>
      </c>
      <c r="D2517" t="s">
        <v>2607</v>
      </c>
      <c r="E2517">
        <v>1</v>
      </c>
      <c r="F2517">
        <v>1</v>
      </c>
    </row>
    <row r="2518" spans="1:6" x14ac:dyDescent="0.25">
      <c r="A2518" t="s">
        <v>86</v>
      </c>
      <c r="B2518" t="s">
        <v>59</v>
      </c>
      <c r="C2518" t="str">
        <f t="shared" si="39"/>
        <v>USDHUF</v>
      </c>
      <c r="D2518" t="s">
        <v>2608</v>
      </c>
      <c r="E2518">
        <v>1</v>
      </c>
      <c r="F2518">
        <v>1</v>
      </c>
    </row>
    <row r="2519" spans="1:6" x14ac:dyDescent="0.25">
      <c r="A2519" t="s">
        <v>86</v>
      </c>
      <c r="B2519" t="s">
        <v>60</v>
      </c>
      <c r="C2519" t="str">
        <f t="shared" si="39"/>
        <v>USDIDR</v>
      </c>
      <c r="D2519" t="s">
        <v>2609</v>
      </c>
      <c r="E2519">
        <v>1</v>
      </c>
      <c r="F2519">
        <v>1</v>
      </c>
    </row>
    <row r="2520" spans="1:6" x14ac:dyDescent="0.25">
      <c r="A2520" t="s">
        <v>86</v>
      </c>
      <c r="B2520" t="s">
        <v>37</v>
      </c>
      <c r="C2520" t="str">
        <f t="shared" si="39"/>
        <v>USDINR</v>
      </c>
      <c r="D2520" t="s">
        <v>2610</v>
      </c>
      <c r="E2520">
        <v>1</v>
      </c>
      <c r="F2520">
        <v>1</v>
      </c>
    </row>
    <row r="2521" spans="1:6" x14ac:dyDescent="0.25">
      <c r="A2521" t="s">
        <v>86</v>
      </c>
      <c r="B2521" t="s">
        <v>61</v>
      </c>
      <c r="C2521" t="str">
        <f t="shared" si="39"/>
        <v>USDJPY</v>
      </c>
      <c r="D2521" t="s">
        <v>2611</v>
      </c>
      <c r="E2521">
        <v>1</v>
      </c>
      <c r="F2521">
        <v>1</v>
      </c>
    </row>
    <row r="2522" spans="1:6" x14ac:dyDescent="0.25">
      <c r="A2522" t="s">
        <v>86</v>
      </c>
      <c r="B2522" t="s">
        <v>62</v>
      </c>
      <c r="C2522" t="str">
        <f t="shared" si="39"/>
        <v>USDKRW</v>
      </c>
      <c r="D2522" t="s">
        <v>2612</v>
      </c>
      <c r="E2522">
        <v>1</v>
      </c>
      <c r="F2522">
        <v>1</v>
      </c>
    </row>
    <row r="2523" spans="1:6" x14ac:dyDescent="0.25">
      <c r="A2523" t="s">
        <v>86</v>
      </c>
      <c r="B2523" t="s">
        <v>63</v>
      </c>
      <c r="C2523" t="str">
        <f t="shared" si="39"/>
        <v>USDLTL</v>
      </c>
      <c r="D2523" t="s">
        <v>2613</v>
      </c>
      <c r="E2523">
        <v>1</v>
      </c>
      <c r="F2523">
        <v>1</v>
      </c>
    </row>
    <row r="2524" spans="1:6" x14ac:dyDescent="0.25">
      <c r="A2524" t="s">
        <v>86</v>
      </c>
      <c r="B2524" t="s">
        <v>64</v>
      </c>
      <c r="C2524" t="str">
        <f t="shared" si="39"/>
        <v>USDLVL</v>
      </c>
      <c r="D2524" t="s">
        <v>2614</v>
      </c>
      <c r="E2524">
        <v>1</v>
      </c>
      <c r="F2524">
        <v>1</v>
      </c>
    </row>
    <row r="2525" spans="1:6" x14ac:dyDescent="0.25">
      <c r="A2525" t="s">
        <v>86</v>
      </c>
      <c r="B2525" t="s">
        <v>65</v>
      </c>
      <c r="C2525" t="str">
        <f t="shared" si="39"/>
        <v>USDMAD</v>
      </c>
      <c r="D2525" t="s">
        <v>2615</v>
      </c>
      <c r="E2525">
        <v>1</v>
      </c>
      <c r="F2525">
        <v>1</v>
      </c>
    </row>
    <row r="2526" spans="1:6" x14ac:dyDescent="0.25">
      <c r="A2526" t="s">
        <v>86</v>
      </c>
      <c r="B2526" t="s">
        <v>66</v>
      </c>
      <c r="C2526" t="str">
        <f t="shared" si="39"/>
        <v>USDMXN</v>
      </c>
      <c r="D2526" t="s">
        <v>2616</v>
      </c>
      <c r="E2526">
        <v>1</v>
      </c>
      <c r="F2526">
        <v>1</v>
      </c>
    </row>
    <row r="2527" spans="1:6" x14ac:dyDescent="0.25">
      <c r="A2527" t="s">
        <v>86</v>
      </c>
      <c r="B2527" t="s">
        <v>67</v>
      </c>
      <c r="C2527" t="str">
        <f t="shared" si="39"/>
        <v>USDMYR</v>
      </c>
      <c r="D2527" t="s">
        <v>2617</v>
      </c>
      <c r="E2527">
        <v>1</v>
      </c>
      <c r="F2527">
        <v>1</v>
      </c>
    </row>
    <row r="2528" spans="1:6" x14ac:dyDescent="0.25">
      <c r="A2528" t="s">
        <v>86</v>
      </c>
      <c r="B2528" t="s">
        <v>68</v>
      </c>
      <c r="C2528" t="str">
        <f t="shared" si="39"/>
        <v>USDNIO</v>
      </c>
      <c r="D2528" t="s">
        <v>2618</v>
      </c>
      <c r="E2528">
        <v>1</v>
      </c>
      <c r="F2528">
        <v>1</v>
      </c>
    </row>
    <row r="2529" spans="1:6" x14ac:dyDescent="0.25">
      <c r="A2529" t="s">
        <v>86</v>
      </c>
      <c r="B2529" t="s">
        <v>69</v>
      </c>
      <c r="C2529" t="str">
        <f t="shared" si="39"/>
        <v>USDNOK</v>
      </c>
      <c r="D2529" t="s">
        <v>2619</v>
      </c>
      <c r="E2529">
        <v>1</v>
      </c>
      <c r="F2529">
        <v>1</v>
      </c>
    </row>
    <row r="2530" spans="1:6" x14ac:dyDescent="0.25">
      <c r="A2530" t="s">
        <v>86</v>
      </c>
      <c r="B2530" t="s">
        <v>70</v>
      </c>
      <c r="C2530" t="str">
        <f t="shared" si="39"/>
        <v>USDNZD</v>
      </c>
      <c r="D2530" t="s">
        <v>2620</v>
      </c>
      <c r="E2530">
        <v>1</v>
      </c>
      <c r="F2530">
        <v>1</v>
      </c>
    </row>
    <row r="2531" spans="1:6" x14ac:dyDescent="0.25">
      <c r="A2531" t="s">
        <v>86</v>
      </c>
      <c r="B2531" t="s">
        <v>71</v>
      </c>
      <c r="C2531" t="str">
        <f t="shared" si="39"/>
        <v>USDOMR</v>
      </c>
      <c r="D2531" t="s">
        <v>2621</v>
      </c>
      <c r="E2531">
        <v>1</v>
      </c>
      <c r="F2531">
        <v>1</v>
      </c>
    </row>
    <row r="2532" spans="1:6" x14ac:dyDescent="0.25">
      <c r="A2532" t="s">
        <v>86</v>
      </c>
      <c r="B2532" t="s">
        <v>72</v>
      </c>
      <c r="C2532" t="str">
        <f t="shared" si="39"/>
        <v>USDPEN</v>
      </c>
      <c r="D2532" t="s">
        <v>2622</v>
      </c>
      <c r="E2532">
        <v>1</v>
      </c>
      <c r="F2532">
        <v>1</v>
      </c>
    </row>
    <row r="2533" spans="1:6" x14ac:dyDescent="0.25">
      <c r="A2533" t="s">
        <v>86</v>
      </c>
      <c r="B2533" t="s">
        <v>73</v>
      </c>
      <c r="C2533" t="str">
        <f t="shared" si="39"/>
        <v>USDPHP</v>
      </c>
      <c r="D2533" t="s">
        <v>2623</v>
      </c>
      <c r="E2533">
        <v>1</v>
      </c>
      <c r="F2533">
        <v>1</v>
      </c>
    </row>
    <row r="2534" spans="1:6" x14ac:dyDescent="0.25">
      <c r="A2534" t="s">
        <v>86</v>
      </c>
      <c r="B2534" t="s">
        <v>74</v>
      </c>
      <c r="C2534" t="str">
        <f t="shared" si="39"/>
        <v>USDPLN</v>
      </c>
      <c r="D2534" t="s">
        <v>2624</v>
      </c>
      <c r="E2534">
        <v>1</v>
      </c>
      <c r="F2534">
        <v>1</v>
      </c>
    </row>
    <row r="2535" spans="1:6" x14ac:dyDescent="0.25">
      <c r="A2535" t="s">
        <v>86</v>
      </c>
      <c r="B2535" t="s">
        <v>75</v>
      </c>
      <c r="C2535" t="str">
        <f t="shared" si="39"/>
        <v>USDQAR</v>
      </c>
      <c r="D2535" t="s">
        <v>2625</v>
      </c>
      <c r="E2535">
        <v>1</v>
      </c>
      <c r="F2535">
        <v>1</v>
      </c>
    </row>
    <row r="2536" spans="1:6" x14ac:dyDescent="0.25">
      <c r="A2536" t="s">
        <v>86</v>
      </c>
      <c r="B2536" t="s">
        <v>76</v>
      </c>
      <c r="C2536" t="str">
        <f t="shared" si="39"/>
        <v>USDRON</v>
      </c>
      <c r="D2536" t="s">
        <v>2626</v>
      </c>
      <c r="E2536">
        <v>1</v>
      </c>
      <c r="F2536">
        <v>1</v>
      </c>
    </row>
    <row r="2537" spans="1:6" x14ac:dyDescent="0.25">
      <c r="A2537" t="s">
        <v>86</v>
      </c>
      <c r="B2537" t="s">
        <v>77</v>
      </c>
      <c r="C2537" t="str">
        <f t="shared" si="39"/>
        <v>USDRUB</v>
      </c>
      <c r="D2537" t="s">
        <v>2627</v>
      </c>
      <c r="E2537">
        <v>1</v>
      </c>
      <c r="F2537">
        <v>1</v>
      </c>
    </row>
    <row r="2538" spans="1:6" x14ac:dyDescent="0.25">
      <c r="A2538" t="s">
        <v>86</v>
      </c>
      <c r="B2538" t="s">
        <v>78</v>
      </c>
      <c r="C2538" t="str">
        <f t="shared" si="39"/>
        <v>USDSAR</v>
      </c>
      <c r="D2538" t="s">
        <v>2628</v>
      </c>
      <c r="E2538">
        <v>1</v>
      </c>
      <c r="F2538">
        <v>1</v>
      </c>
    </row>
    <row r="2539" spans="1:6" x14ac:dyDescent="0.25">
      <c r="A2539" t="s">
        <v>86</v>
      </c>
      <c r="B2539" t="s">
        <v>79</v>
      </c>
      <c r="C2539" t="str">
        <f t="shared" si="39"/>
        <v>USDSEK</v>
      </c>
      <c r="D2539" t="s">
        <v>2629</v>
      </c>
      <c r="E2539">
        <v>1</v>
      </c>
      <c r="F2539">
        <v>1</v>
      </c>
    </row>
    <row r="2540" spans="1:6" x14ac:dyDescent="0.25">
      <c r="A2540" t="s">
        <v>86</v>
      </c>
      <c r="B2540" t="s">
        <v>80</v>
      </c>
      <c r="C2540" t="str">
        <f t="shared" si="39"/>
        <v>USDSGD</v>
      </c>
      <c r="D2540" t="s">
        <v>2630</v>
      </c>
      <c r="E2540">
        <v>1</v>
      </c>
      <c r="F2540">
        <v>1</v>
      </c>
    </row>
    <row r="2541" spans="1:6" x14ac:dyDescent="0.25">
      <c r="A2541" t="s">
        <v>86</v>
      </c>
      <c r="B2541" t="s">
        <v>81</v>
      </c>
      <c r="C2541" t="str">
        <f t="shared" si="39"/>
        <v>USDTHB</v>
      </c>
      <c r="D2541" t="s">
        <v>2631</v>
      </c>
      <c r="E2541">
        <v>1</v>
      </c>
      <c r="F2541">
        <v>1</v>
      </c>
    </row>
    <row r="2542" spans="1:6" x14ac:dyDescent="0.25">
      <c r="A2542" t="s">
        <v>86</v>
      </c>
      <c r="B2542" t="s">
        <v>82</v>
      </c>
      <c r="C2542" t="str">
        <f t="shared" si="39"/>
        <v>USDTND</v>
      </c>
      <c r="D2542" t="s">
        <v>2632</v>
      </c>
      <c r="E2542">
        <v>1</v>
      </c>
      <c r="F2542">
        <v>1</v>
      </c>
    </row>
    <row r="2543" spans="1:6" x14ac:dyDescent="0.25">
      <c r="A2543" t="s">
        <v>86</v>
      </c>
      <c r="B2543" t="s">
        <v>83</v>
      </c>
      <c r="C2543" t="str">
        <f t="shared" si="39"/>
        <v>USDTRY</v>
      </c>
      <c r="D2543" t="s">
        <v>2633</v>
      </c>
      <c r="E2543">
        <v>1</v>
      </c>
      <c r="F2543">
        <v>1</v>
      </c>
    </row>
    <row r="2544" spans="1:6" x14ac:dyDescent="0.25">
      <c r="A2544" t="s">
        <v>86</v>
      </c>
      <c r="B2544" t="s">
        <v>84</v>
      </c>
      <c r="C2544" t="str">
        <f t="shared" si="39"/>
        <v>USDTWD</v>
      </c>
      <c r="D2544" t="s">
        <v>2634</v>
      </c>
      <c r="E2544">
        <v>1</v>
      </c>
      <c r="F2544">
        <v>1</v>
      </c>
    </row>
    <row r="2545" spans="1:6" x14ac:dyDescent="0.25">
      <c r="A2545" t="s">
        <v>86</v>
      </c>
      <c r="B2545" t="s">
        <v>85</v>
      </c>
      <c r="C2545" t="str">
        <f t="shared" si="39"/>
        <v>USDUAH</v>
      </c>
      <c r="D2545" t="s">
        <v>2635</v>
      </c>
      <c r="E2545">
        <v>1</v>
      </c>
      <c r="F2545">
        <v>1</v>
      </c>
    </row>
    <row r="2546" spans="1:6" x14ac:dyDescent="0.25">
      <c r="A2546" t="s">
        <v>86</v>
      </c>
      <c r="B2546" t="s">
        <v>86</v>
      </c>
      <c r="C2546" t="str">
        <f t="shared" si="39"/>
        <v>USDUSD</v>
      </c>
      <c r="D2546" t="s">
        <v>2636</v>
      </c>
      <c r="E2546">
        <v>1</v>
      </c>
      <c r="F2546">
        <v>1</v>
      </c>
    </row>
    <row r="2547" spans="1:6" x14ac:dyDescent="0.25">
      <c r="A2547" t="s">
        <v>86</v>
      </c>
      <c r="B2547" t="s">
        <v>87</v>
      </c>
      <c r="C2547" t="str">
        <f t="shared" si="39"/>
        <v>USDUYU</v>
      </c>
      <c r="D2547" t="s">
        <v>2637</v>
      </c>
      <c r="E2547">
        <v>1</v>
      </c>
      <c r="F2547">
        <v>1</v>
      </c>
    </row>
    <row r="2548" spans="1:6" x14ac:dyDescent="0.25">
      <c r="A2548" t="s">
        <v>86</v>
      </c>
      <c r="B2548" t="s">
        <v>88</v>
      </c>
      <c r="C2548" t="str">
        <f t="shared" si="39"/>
        <v>USDVND</v>
      </c>
      <c r="D2548" t="s">
        <v>2638</v>
      </c>
      <c r="E2548">
        <v>1</v>
      </c>
      <c r="F2548">
        <v>1</v>
      </c>
    </row>
    <row r="2549" spans="1:6" x14ac:dyDescent="0.25">
      <c r="A2549" t="s">
        <v>86</v>
      </c>
      <c r="B2549" t="s">
        <v>89</v>
      </c>
      <c r="C2549" t="str">
        <f t="shared" si="39"/>
        <v>USDZAR</v>
      </c>
      <c r="D2549" t="s">
        <v>2639</v>
      </c>
      <c r="E2549">
        <v>1</v>
      </c>
      <c r="F2549">
        <v>1</v>
      </c>
    </row>
    <row r="2550" spans="1:6" x14ac:dyDescent="0.25">
      <c r="A2550" t="s">
        <v>87</v>
      </c>
      <c r="B2550" t="s">
        <v>41</v>
      </c>
      <c r="C2550" t="str">
        <f t="shared" si="39"/>
        <v>UYUAED</v>
      </c>
      <c r="D2550" t="s">
        <v>2640</v>
      </c>
      <c r="E2550">
        <v>1</v>
      </c>
      <c r="F2550">
        <v>1</v>
      </c>
    </row>
    <row r="2551" spans="1:6" x14ac:dyDescent="0.25">
      <c r="A2551" t="s">
        <v>87</v>
      </c>
      <c r="B2551" t="s">
        <v>42</v>
      </c>
      <c r="C2551" t="str">
        <f t="shared" si="39"/>
        <v>UYUARS</v>
      </c>
      <c r="D2551" t="s">
        <v>2641</v>
      </c>
      <c r="E2551">
        <v>1</v>
      </c>
      <c r="F2551">
        <v>1</v>
      </c>
    </row>
    <row r="2552" spans="1:6" x14ac:dyDescent="0.25">
      <c r="A2552" t="s">
        <v>87</v>
      </c>
      <c r="B2552" t="s">
        <v>43</v>
      </c>
      <c r="C2552" t="str">
        <f t="shared" si="39"/>
        <v>UYUAUD</v>
      </c>
      <c r="D2552" t="s">
        <v>2642</v>
      </c>
      <c r="E2552">
        <v>1</v>
      </c>
      <c r="F2552">
        <v>1</v>
      </c>
    </row>
    <row r="2553" spans="1:6" x14ac:dyDescent="0.25">
      <c r="A2553" t="s">
        <v>87</v>
      </c>
      <c r="B2553" t="s">
        <v>44</v>
      </c>
      <c r="C2553" t="str">
        <f t="shared" si="39"/>
        <v>UYUBGN</v>
      </c>
      <c r="D2553" t="s">
        <v>2643</v>
      </c>
      <c r="E2553">
        <v>1</v>
      </c>
      <c r="F2553">
        <v>1</v>
      </c>
    </row>
    <row r="2554" spans="1:6" x14ac:dyDescent="0.25">
      <c r="A2554" t="s">
        <v>87</v>
      </c>
      <c r="B2554" t="s">
        <v>45</v>
      </c>
      <c r="C2554" t="str">
        <f t="shared" si="39"/>
        <v>UYUBOB</v>
      </c>
      <c r="D2554" t="s">
        <v>2644</v>
      </c>
      <c r="E2554">
        <v>1</v>
      </c>
      <c r="F2554">
        <v>1</v>
      </c>
    </row>
    <row r="2555" spans="1:6" x14ac:dyDescent="0.25">
      <c r="A2555" t="s">
        <v>87</v>
      </c>
      <c r="B2555" t="s">
        <v>46</v>
      </c>
      <c r="C2555" t="str">
        <f t="shared" si="39"/>
        <v>UYUBRL</v>
      </c>
      <c r="D2555" t="s">
        <v>2645</v>
      </c>
      <c r="E2555">
        <v>1</v>
      </c>
      <c r="F2555">
        <v>1</v>
      </c>
    </row>
    <row r="2556" spans="1:6" x14ac:dyDescent="0.25">
      <c r="A2556" t="s">
        <v>87</v>
      </c>
      <c r="B2556" t="s">
        <v>47</v>
      </c>
      <c r="C2556" t="str">
        <f t="shared" si="39"/>
        <v>UYUCAD</v>
      </c>
      <c r="D2556" t="s">
        <v>2646</v>
      </c>
      <c r="E2556">
        <v>1</v>
      </c>
      <c r="F2556">
        <v>1</v>
      </c>
    </row>
    <row r="2557" spans="1:6" x14ac:dyDescent="0.25">
      <c r="A2557" t="s">
        <v>87</v>
      </c>
      <c r="B2557" t="s">
        <v>48</v>
      </c>
      <c r="C2557" t="str">
        <f t="shared" si="39"/>
        <v>UYUCHF</v>
      </c>
      <c r="D2557" t="s">
        <v>2647</v>
      </c>
      <c r="E2557">
        <v>1</v>
      </c>
      <c r="F2557">
        <v>1</v>
      </c>
    </row>
    <row r="2558" spans="1:6" x14ac:dyDescent="0.25">
      <c r="A2558" t="s">
        <v>87</v>
      </c>
      <c r="B2558" t="s">
        <v>49</v>
      </c>
      <c r="C2558" t="str">
        <f t="shared" si="39"/>
        <v>UYUCLP</v>
      </c>
      <c r="D2558" t="s">
        <v>2648</v>
      </c>
      <c r="E2558">
        <v>1</v>
      </c>
      <c r="F2558">
        <v>1</v>
      </c>
    </row>
    <row r="2559" spans="1:6" x14ac:dyDescent="0.25">
      <c r="A2559" t="s">
        <v>87</v>
      </c>
      <c r="B2559" t="s">
        <v>50</v>
      </c>
      <c r="C2559" t="str">
        <f t="shared" si="39"/>
        <v>UYUCNY</v>
      </c>
      <c r="D2559" t="s">
        <v>2649</v>
      </c>
      <c r="E2559">
        <v>1</v>
      </c>
      <c r="F2559">
        <v>1</v>
      </c>
    </row>
    <row r="2560" spans="1:6" x14ac:dyDescent="0.25">
      <c r="A2560" t="s">
        <v>87</v>
      </c>
      <c r="B2560" t="s">
        <v>51</v>
      </c>
      <c r="C2560" t="str">
        <f t="shared" si="39"/>
        <v>UYUCOP</v>
      </c>
      <c r="D2560" t="s">
        <v>2650</v>
      </c>
      <c r="E2560">
        <v>1</v>
      </c>
      <c r="F2560">
        <v>1</v>
      </c>
    </row>
    <row r="2561" spans="1:6" x14ac:dyDescent="0.25">
      <c r="A2561" t="s">
        <v>87</v>
      </c>
      <c r="B2561" t="s">
        <v>52</v>
      </c>
      <c r="C2561" t="str">
        <f t="shared" si="39"/>
        <v>UYUCZK</v>
      </c>
      <c r="D2561" t="s">
        <v>2651</v>
      </c>
      <c r="E2561">
        <v>1</v>
      </c>
      <c r="F2561">
        <v>1</v>
      </c>
    </row>
    <row r="2562" spans="1:6" x14ac:dyDescent="0.25">
      <c r="A2562" t="s">
        <v>87</v>
      </c>
      <c r="B2562" t="s">
        <v>53</v>
      </c>
      <c r="C2562" t="str">
        <f t="shared" si="39"/>
        <v>UYUDKK</v>
      </c>
      <c r="D2562" t="s">
        <v>2652</v>
      </c>
      <c r="E2562">
        <v>1</v>
      </c>
      <c r="F2562">
        <v>1</v>
      </c>
    </row>
    <row r="2563" spans="1:6" x14ac:dyDescent="0.25">
      <c r="A2563" t="s">
        <v>87</v>
      </c>
      <c r="B2563" t="s">
        <v>54</v>
      </c>
      <c r="C2563" t="str">
        <f t="shared" ref="C2563:C2626" si="40">A2563&amp;B2563</f>
        <v>UYUDOP</v>
      </c>
      <c r="D2563" t="s">
        <v>2653</v>
      </c>
      <c r="E2563">
        <v>1</v>
      </c>
      <c r="F2563">
        <v>1</v>
      </c>
    </row>
    <row r="2564" spans="1:6" x14ac:dyDescent="0.25">
      <c r="A2564" t="s">
        <v>87</v>
      </c>
      <c r="B2564" t="s">
        <v>36</v>
      </c>
      <c r="C2564" t="str">
        <f t="shared" si="40"/>
        <v>UYUEUR</v>
      </c>
      <c r="D2564" t="s">
        <v>2654</v>
      </c>
      <c r="E2564">
        <v>1</v>
      </c>
      <c r="F2564">
        <v>1</v>
      </c>
    </row>
    <row r="2565" spans="1:6" x14ac:dyDescent="0.25">
      <c r="A2565" t="s">
        <v>87</v>
      </c>
      <c r="B2565" t="s">
        <v>35</v>
      </c>
      <c r="C2565" t="str">
        <f t="shared" si="40"/>
        <v>UYUGBP</v>
      </c>
      <c r="D2565" t="s">
        <v>2655</v>
      </c>
      <c r="E2565">
        <v>1</v>
      </c>
      <c r="F2565">
        <v>1</v>
      </c>
    </row>
    <row r="2566" spans="1:6" x14ac:dyDescent="0.25">
      <c r="A2566" t="s">
        <v>87</v>
      </c>
      <c r="B2566" t="s">
        <v>55</v>
      </c>
      <c r="C2566" t="str">
        <f t="shared" si="40"/>
        <v>UYUGTQ</v>
      </c>
      <c r="D2566" t="s">
        <v>2656</v>
      </c>
      <c r="E2566">
        <v>1</v>
      </c>
      <c r="F2566">
        <v>1</v>
      </c>
    </row>
    <row r="2567" spans="1:6" x14ac:dyDescent="0.25">
      <c r="A2567" t="s">
        <v>87</v>
      </c>
      <c r="B2567" t="s">
        <v>56</v>
      </c>
      <c r="C2567" t="str">
        <f t="shared" si="40"/>
        <v>UYUHKD</v>
      </c>
      <c r="D2567" t="s">
        <v>2657</v>
      </c>
      <c r="E2567">
        <v>1</v>
      </c>
      <c r="F2567">
        <v>1</v>
      </c>
    </row>
    <row r="2568" spans="1:6" x14ac:dyDescent="0.25">
      <c r="A2568" t="s">
        <v>87</v>
      </c>
      <c r="B2568" t="s">
        <v>57</v>
      </c>
      <c r="C2568" t="str">
        <f t="shared" si="40"/>
        <v>UYUHNL</v>
      </c>
      <c r="D2568" t="s">
        <v>2658</v>
      </c>
      <c r="E2568">
        <v>1</v>
      </c>
      <c r="F2568">
        <v>1</v>
      </c>
    </row>
    <row r="2569" spans="1:6" x14ac:dyDescent="0.25">
      <c r="A2569" t="s">
        <v>87</v>
      </c>
      <c r="B2569" t="s">
        <v>58</v>
      </c>
      <c r="C2569" t="str">
        <f t="shared" si="40"/>
        <v>UYUHRK</v>
      </c>
      <c r="D2569" t="s">
        <v>2659</v>
      </c>
      <c r="E2569">
        <v>1</v>
      </c>
      <c r="F2569">
        <v>1</v>
      </c>
    </row>
    <row r="2570" spans="1:6" x14ac:dyDescent="0.25">
      <c r="A2570" t="s">
        <v>87</v>
      </c>
      <c r="B2570" t="s">
        <v>59</v>
      </c>
      <c r="C2570" t="str">
        <f t="shared" si="40"/>
        <v>UYUHUF</v>
      </c>
      <c r="D2570" t="s">
        <v>2660</v>
      </c>
      <c r="E2570">
        <v>1</v>
      </c>
      <c r="F2570">
        <v>1</v>
      </c>
    </row>
    <row r="2571" spans="1:6" x14ac:dyDescent="0.25">
      <c r="A2571" t="s">
        <v>87</v>
      </c>
      <c r="B2571" t="s">
        <v>60</v>
      </c>
      <c r="C2571" t="str">
        <f t="shared" si="40"/>
        <v>UYUIDR</v>
      </c>
      <c r="D2571" t="s">
        <v>2661</v>
      </c>
      <c r="E2571">
        <v>1</v>
      </c>
      <c r="F2571">
        <v>1</v>
      </c>
    </row>
    <row r="2572" spans="1:6" x14ac:dyDescent="0.25">
      <c r="A2572" t="s">
        <v>87</v>
      </c>
      <c r="B2572" t="s">
        <v>37</v>
      </c>
      <c r="C2572" t="str">
        <f t="shared" si="40"/>
        <v>UYUINR</v>
      </c>
      <c r="D2572" t="s">
        <v>2662</v>
      </c>
      <c r="E2572">
        <v>1</v>
      </c>
      <c r="F2572">
        <v>1</v>
      </c>
    </row>
    <row r="2573" spans="1:6" x14ac:dyDescent="0.25">
      <c r="A2573" t="s">
        <v>87</v>
      </c>
      <c r="B2573" t="s">
        <v>61</v>
      </c>
      <c r="C2573" t="str">
        <f t="shared" si="40"/>
        <v>UYUJPY</v>
      </c>
      <c r="D2573" t="s">
        <v>2663</v>
      </c>
      <c r="E2573">
        <v>1</v>
      </c>
      <c r="F2573">
        <v>1</v>
      </c>
    </row>
    <row r="2574" spans="1:6" x14ac:dyDescent="0.25">
      <c r="A2574" t="s">
        <v>87</v>
      </c>
      <c r="B2574" t="s">
        <v>62</v>
      </c>
      <c r="C2574" t="str">
        <f t="shared" si="40"/>
        <v>UYUKRW</v>
      </c>
      <c r="D2574" t="s">
        <v>2664</v>
      </c>
      <c r="E2574">
        <v>1</v>
      </c>
      <c r="F2574">
        <v>1</v>
      </c>
    </row>
    <row r="2575" spans="1:6" x14ac:dyDescent="0.25">
      <c r="A2575" t="s">
        <v>87</v>
      </c>
      <c r="B2575" t="s">
        <v>63</v>
      </c>
      <c r="C2575" t="str">
        <f t="shared" si="40"/>
        <v>UYULTL</v>
      </c>
      <c r="D2575" t="s">
        <v>2665</v>
      </c>
      <c r="E2575">
        <v>1</v>
      </c>
      <c r="F2575">
        <v>1</v>
      </c>
    </row>
    <row r="2576" spans="1:6" x14ac:dyDescent="0.25">
      <c r="A2576" t="s">
        <v>87</v>
      </c>
      <c r="B2576" t="s">
        <v>64</v>
      </c>
      <c r="C2576" t="str">
        <f t="shared" si="40"/>
        <v>UYULVL</v>
      </c>
      <c r="D2576" t="s">
        <v>2666</v>
      </c>
      <c r="E2576">
        <v>1</v>
      </c>
      <c r="F2576">
        <v>1</v>
      </c>
    </row>
    <row r="2577" spans="1:6" x14ac:dyDescent="0.25">
      <c r="A2577" t="s">
        <v>87</v>
      </c>
      <c r="B2577" t="s">
        <v>65</v>
      </c>
      <c r="C2577" t="str">
        <f t="shared" si="40"/>
        <v>UYUMAD</v>
      </c>
      <c r="D2577" t="s">
        <v>2667</v>
      </c>
      <c r="E2577">
        <v>1</v>
      </c>
      <c r="F2577">
        <v>1</v>
      </c>
    </row>
    <row r="2578" spans="1:6" x14ac:dyDescent="0.25">
      <c r="A2578" t="s">
        <v>87</v>
      </c>
      <c r="B2578" t="s">
        <v>66</v>
      </c>
      <c r="C2578" t="str">
        <f t="shared" si="40"/>
        <v>UYUMXN</v>
      </c>
      <c r="D2578" t="s">
        <v>2668</v>
      </c>
      <c r="E2578">
        <v>1</v>
      </c>
      <c r="F2578">
        <v>1</v>
      </c>
    </row>
    <row r="2579" spans="1:6" x14ac:dyDescent="0.25">
      <c r="A2579" t="s">
        <v>87</v>
      </c>
      <c r="B2579" t="s">
        <v>67</v>
      </c>
      <c r="C2579" t="str">
        <f t="shared" si="40"/>
        <v>UYUMYR</v>
      </c>
      <c r="D2579" t="s">
        <v>2669</v>
      </c>
      <c r="E2579">
        <v>1</v>
      </c>
      <c r="F2579">
        <v>1</v>
      </c>
    </row>
    <row r="2580" spans="1:6" x14ac:dyDescent="0.25">
      <c r="A2580" t="s">
        <v>87</v>
      </c>
      <c r="B2580" t="s">
        <v>68</v>
      </c>
      <c r="C2580" t="str">
        <f t="shared" si="40"/>
        <v>UYUNIO</v>
      </c>
      <c r="D2580" t="s">
        <v>2670</v>
      </c>
      <c r="E2580">
        <v>1</v>
      </c>
      <c r="F2580">
        <v>1</v>
      </c>
    </row>
    <row r="2581" spans="1:6" x14ac:dyDescent="0.25">
      <c r="A2581" t="s">
        <v>87</v>
      </c>
      <c r="B2581" t="s">
        <v>69</v>
      </c>
      <c r="C2581" t="str">
        <f t="shared" si="40"/>
        <v>UYUNOK</v>
      </c>
      <c r="D2581" t="s">
        <v>2671</v>
      </c>
      <c r="E2581">
        <v>1</v>
      </c>
      <c r="F2581">
        <v>1</v>
      </c>
    </row>
    <row r="2582" spans="1:6" x14ac:dyDescent="0.25">
      <c r="A2582" t="s">
        <v>87</v>
      </c>
      <c r="B2582" t="s">
        <v>70</v>
      </c>
      <c r="C2582" t="str">
        <f t="shared" si="40"/>
        <v>UYUNZD</v>
      </c>
      <c r="D2582" t="s">
        <v>2672</v>
      </c>
      <c r="E2582">
        <v>1</v>
      </c>
      <c r="F2582">
        <v>1</v>
      </c>
    </row>
    <row r="2583" spans="1:6" x14ac:dyDescent="0.25">
      <c r="A2583" t="s">
        <v>87</v>
      </c>
      <c r="B2583" t="s">
        <v>71</v>
      </c>
      <c r="C2583" t="str">
        <f t="shared" si="40"/>
        <v>UYUOMR</v>
      </c>
      <c r="D2583" t="s">
        <v>2673</v>
      </c>
      <c r="E2583">
        <v>1</v>
      </c>
      <c r="F2583">
        <v>1</v>
      </c>
    </row>
    <row r="2584" spans="1:6" x14ac:dyDescent="0.25">
      <c r="A2584" t="s">
        <v>87</v>
      </c>
      <c r="B2584" t="s">
        <v>72</v>
      </c>
      <c r="C2584" t="str">
        <f t="shared" si="40"/>
        <v>UYUPEN</v>
      </c>
      <c r="D2584" t="s">
        <v>2674</v>
      </c>
      <c r="E2584">
        <v>1</v>
      </c>
      <c r="F2584">
        <v>1</v>
      </c>
    </row>
    <row r="2585" spans="1:6" x14ac:dyDescent="0.25">
      <c r="A2585" t="s">
        <v>87</v>
      </c>
      <c r="B2585" t="s">
        <v>73</v>
      </c>
      <c r="C2585" t="str">
        <f t="shared" si="40"/>
        <v>UYUPHP</v>
      </c>
      <c r="D2585" t="s">
        <v>2675</v>
      </c>
      <c r="E2585">
        <v>1</v>
      </c>
      <c r="F2585">
        <v>1</v>
      </c>
    </row>
    <row r="2586" spans="1:6" x14ac:dyDescent="0.25">
      <c r="A2586" t="s">
        <v>87</v>
      </c>
      <c r="B2586" t="s">
        <v>74</v>
      </c>
      <c r="C2586" t="str">
        <f t="shared" si="40"/>
        <v>UYUPLN</v>
      </c>
      <c r="D2586" t="s">
        <v>2676</v>
      </c>
      <c r="E2586">
        <v>1</v>
      </c>
      <c r="F2586">
        <v>1</v>
      </c>
    </row>
    <row r="2587" spans="1:6" x14ac:dyDescent="0.25">
      <c r="A2587" t="s">
        <v>87</v>
      </c>
      <c r="B2587" t="s">
        <v>75</v>
      </c>
      <c r="C2587" t="str">
        <f t="shared" si="40"/>
        <v>UYUQAR</v>
      </c>
      <c r="D2587" t="s">
        <v>2677</v>
      </c>
      <c r="E2587">
        <v>1</v>
      </c>
      <c r="F2587">
        <v>1</v>
      </c>
    </row>
    <row r="2588" spans="1:6" x14ac:dyDescent="0.25">
      <c r="A2588" t="s">
        <v>87</v>
      </c>
      <c r="B2588" t="s">
        <v>76</v>
      </c>
      <c r="C2588" t="str">
        <f t="shared" si="40"/>
        <v>UYURON</v>
      </c>
      <c r="D2588" t="s">
        <v>2678</v>
      </c>
      <c r="E2588">
        <v>1</v>
      </c>
      <c r="F2588">
        <v>1</v>
      </c>
    </row>
    <row r="2589" spans="1:6" x14ac:dyDescent="0.25">
      <c r="A2589" t="s">
        <v>87</v>
      </c>
      <c r="B2589" t="s">
        <v>77</v>
      </c>
      <c r="C2589" t="str">
        <f t="shared" si="40"/>
        <v>UYURUB</v>
      </c>
      <c r="D2589" t="s">
        <v>2679</v>
      </c>
      <c r="E2589">
        <v>1</v>
      </c>
      <c r="F2589">
        <v>1</v>
      </c>
    </row>
    <row r="2590" spans="1:6" x14ac:dyDescent="0.25">
      <c r="A2590" t="s">
        <v>87</v>
      </c>
      <c r="B2590" t="s">
        <v>78</v>
      </c>
      <c r="C2590" t="str">
        <f t="shared" si="40"/>
        <v>UYUSAR</v>
      </c>
      <c r="D2590" t="s">
        <v>2680</v>
      </c>
      <c r="E2590">
        <v>1</v>
      </c>
      <c r="F2590">
        <v>1</v>
      </c>
    </row>
    <row r="2591" spans="1:6" x14ac:dyDescent="0.25">
      <c r="A2591" t="s">
        <v>87</v>
      </c>
      <c r="B2591" t="s">
        <v>79</v>
      </c>
      <c r="C2591" t="str">
        <f t="shared" si="40"/>
        <v>UYUSEK</v>
      </c>
      <c r="D2591" t="s">
        <v>2681</v>
      </c>
      <c r="E2591">
        <v>1</v>
      </c>
      <c r="F2591">
        <v>1</v>
      </c>
    </row>
    <row r="2592" spans="1:6" x14ac:dyDescent="0.25">
      <c r="A2592" t="s">
        <v>87</v>
      </c>
      <c r="B2592" t="s">
        <v>80</v>
      </c>
      <c r="C2592" t="str">
        <f t="shared" si="40"/>
        <v>UYUSGD</v>
      </c>
      <c r="D2592" t="s">
        <v>2682</v>
      </c>
      <c r="E2592">
        <v>1</v>
      </c>
      <c r="F2592">
        <v>1</v>
      </c>
    </row>
    <row r="2593" spans="1:6" x14ac:dyDescent="0.25">
      <c r="A2593" t="s">
        <v>87</v>
      </c>
      <c r="B2593" t="s">
        <v>81</v>
      </c>
      <c r="C2593" t="str">
        <f t="shared" si="40"/>
        <v>UYUTHB</v>
      </c>
      <c r="D2593" t="s">
        <v>2683</v>
      </c>
      <c r="E2593">
        <v>1</v>
      </c>
      <c r="F2593">
        <v>1</v>
      </c>
    </row>
    <row r="2594" spans="1:6" x14ac:dyDescent="0.25">
      <c r="A2594" t="s">
        <v>87</v>
      </c>
      <c r="B2594" t="s">
        <v>82</v>
      </c>
      <c r="C2594" t="str">
        <f t="shared" si="40"/>
        <v>UYUTND</v>
      </c>
      <c r="D2594" t="s">
        <v>2684</v>
      </c>
      <c r="E2594">
        <v>1</v>
      </c>
      <c r="F2594">
        <v>1</v>
      </c>
    </row>
    <row r="2595" spans="1:6" x14ac:dyDescent="0.25">
      <c r="A2595" t="s">
        <v>87</v>
      </c>
      <c r="B2595" t="s">
        <v>83</v>
      </c>
      <c r="C2595" t="str">
        <f t="shared" si="40"/>
        <v>UYUTRY</v>
      </c>
      <c r="D2595" t="s">
        <v>2685</v>
      </c>
      <c r="E2595">
        <v>1</v>
      </c>
      <c r="F2595">
        <v>1</v>
      </c>
    </row>
    <row r="2596" spans="1:6" x14ac:dyDescent="0.25">
      <c r="A2596" t="s">
        <v>87</v>
      </c>
      <c r="B2596" t="s">
        <v>84</v>
      </c>
      <c r="C2596" t="str">
        <f t="shared" si="40"/>
        <v>UYUTWD</v>
      </c>
      <c r="D2596" t="s">
        <v>2686</v>
      </c>
      <c r="E2596">
        <v>1</v>
      </c>
      <c r="F2596">
        <v>1</v>
      </c>
    </row>
    <row r="2597" spans="1:6" x14ac:dyDescent="0.25">
      <c r="A2597" t="s">
        <v>87</v>
      </c>
      <c r="B2597" t="s">
        <v>85</v>
      </c>
      <c r="C2597" t="str">
        <f t="shared" si="40"/>
        <v>UYUUAH</v>
      </c>
      <c r="D2597" t="s">
        <v>2687</v>
      </c>
      <c r="E2597">
        <v>1</v>
      </c>
      <c r="F2597">
        <v>1</v>
      </c>
    </row>
    <row r="2598" spans="1:6" x14ac:dyDescent="0.25">
      <c r="A2598" t="s">
        <v>87</v>
      </c>
      <c r="B2598" t="s">
        <v>86</v>
      </c>
      <c r="C2598" t="str">
        <f t="shared" si="40"/>
        <v>UYUUSD</v>
      </c>
      <c r="D2598" t="s">
        <v>2688</v>
      </c>
      <c r="E2598">
        <v>1</v>
      </c>
      <c r="F2598">
        <v>1</v>
      </c>
    </row>
    <row r="2599" spans="1:6" x14ac:dyDescent="0.25">
      <c r="A2599" t="s">
        <v>87</v>
      </c>
      <c r="B2599" t="s">
        <v>87</v>
      </c>
      <c r="C2599" t="str">
        <f t="shared" si="40"/>
        <v>UYUUYU</v>
      </c>
      <c r="D2599" t="s">
        <v>2689</v>
      </c>
      <c r="E2599">
        <v>1</v>
      </c>
      <c r="F2599">
        <v>1</v>
      </c>
    </row>
    <row r="2600" spans="1:6" x14ac:dyDescent="0.25">
      <c r="A2600" t="s">
        <v>87</v>
      </c>
      <c r="B2600" t="s">
        <v>88</v>
      </c>
      <c r="C2600" t="str">
        <f t="shared" si="40"/>
        <v>UYUVND</v>
      </c>
      <c r="D2600" t="s">
        <v>2690</v>
      </c>
      <c r="E2600">
        <v>1</v>
      </c>
      <c r="F2600">
        <v>1</v>
      </c>
    </row>
    <row r="2601" spans="1:6" x14ac:dyDescent="0.25">
      <c r="A2601" t="s">
        <v>87</v>
      </c>
      <c r="B2601" t="s">
        <v>89</v>
      </c>
      <c r="C2601" t="str">
        <f t="shared" si="40"/>
        <v>UYUZAR</v>
      </c>
      <c r="D2601" t="s">
        <v>2691</v>
      </c>
      <c r="E2601">
        <v>1</v>
      </c>
      <c r="F2601">
        <v>1</v>
      </c>
    </row>
    <row r="2602" spans="1:6" x14ac:dyDescent="0.25">
      <c r="A2602" t="s">
        <v>88</v>
      </c>
      <c r="B2602" t="s">
        <v>41</v>
      </c>
      <c r="C2602" t="str">
        <f t="shared" si="40"/>
        <v>VNDAED</v>
      </c>
      <c r="D2602" t="s">
        <v>2692</v>
      </c>
      <c r="E2602">
        <v>1</v>
      </c>
      <c r="F2602">
        <v>1</v>
      </c>
    </row>
    <row r="2603" spans="1:6" x14ac:dyDescent="0.25">
      <c r="A2603" t="s">
        <v>88</v>
      </c>
      <c r="B2603" t="s">
        <v>42</v>
      </c>
      <c r="C2603" t="str">
        <f t="shared" si="40"/>
        <v>VNDARS</v>
      </c>
      <c r="D2603" t="s">
        <v>2693</v>
      </c>
      <c r="E2603">
        <v>1</v>
      </c>
      <c r="F2603">
        <v>1</v>
      </c>
    </row>
    <row r="2604" spans="1:6" x14ac:dyDescent="0.25">
      <c r="A2604" t="s">
        <v>88</v>
      </c>
      <c r="B2604" t="s">
        <v>43</v>
      </c>
      <c r="C2604" t="str">
        <f t="shared" si="40"/>
        <v>VNDAUD</v>
      </c>
      <c r="D2604" t="s">
        <v>2694</v>
      </c>
      <c r="E2604">
        <v>1</v>
      </c>
      <c r="F2604">
        <v>1</v>
      </c>
    </row>
    <row r="2605" spans="1:6" x14ac:dyDescent="0.25">
      <c r="A2605" t="s">
        <v>88</v>
      </c>
      <c r="B2605" t="s">
        <v>44</v>
      </c>
      <c r="C2605" t="str">
        <f t="shared" si="40"/>
        <v>VNDBGN</v>
      </c>
      <c r="D2605" t="s">
        <v>2695</v>
      </c>
      <c r="E2605">
        <v>1</v>
      </c>
      <c r="F2605">
        <v>1</v>
      </c>
    </row>
    <row r="2606" spans="1:6" x14ac:dyDescent="0.25">
      <c r="A2606" t="s">
        <v>88</v>
      </c>
      <c r="B2606" t="s">
        <v>45</v>
      </c>
      <c r="C2606" t="str">
        <f t="shared" si="40"/>
        <v>VNDBOB</v>
      </c>
      <c r="D2606" t="s">
        <v>2696</v>
      </c>
      <c r="E2606">
        <v>1</v>
      </c>
      <c r="F2606">
        <v>1</v>
      </c>
    </row>
    <row r="2607" spans="1:6" x14ac:dyDescent="0.25">
      <c r="A2607" t="s">
        <v>88</v>
      </c>
      <c r="B2607" t="s">
        <v>46</v>
      </c>
      <c r="C2607" t="str">
        <f t="shared" si="40"/>
        <v>VNDBRL</v>
      </c>
      <c r="D2607" t="s">
        <v>2697</v>
      </c>
      <c r="E2607">
        <v>1</v>
      </c>
      <c r="F2607">
        <v>1</v>
      </c>
    </row>
    <row r="2608" spans="1:6" x14ac:dyDescent="0.25">
      <c r="A2608" t="s">
        <v>88</v>
      </c>
      <c r="B2608" t="s">
        <v>47</v>
      </c>
      <c r="C2608" t="str">
        <f t="shared" si="40"/>
        <v>VNDCAD</v>
      </c>
      <c r="D2608" t="s">
        <v>2698</v>
      </c>
      <c r="E2608">
        <v>1</v>
      </c>
      <c r="F2608">
        <v>1</v>
      </c>
    </row>
    <row r="2609" spans="1:6" x14ac:dyDescent="0.25">
      <c r="A2609" t="s">
        <v>88</v>
      </c>
      <c r="B2609" t="s">
        <v>48</v>
      </c>
      <c r="C2609" t="str">
        <f t="shared" si="40"/>
        <v>VNDCHF</v>
      </c>
      <c r="D2609" t="s">
        <v>2699</v>
      </c>
      <c r="E2609">
        <v>1</v>
      </c>
      <c r="F2609">
        <v>1</v>
      </c>
    </row>
    <row r="2610" spans="1:6" x14ac:dyDescent="0.25">
      <c r="A2610" t="s">
        <v>88</v>
      </c>
      <c r="B2610" t="s">
        <v>49</v>
      </c>
      <c r="C2610" t="str">
        <f t="shared" si="40"/>
        <v>VNDCLP</v>
      </c>
      <c r="D2610" t="s">
        <v>2700</v>
      </c>
      <c r="E2610">
        <v>1</v>
      </c>
      <c r="F2610">
        <v>1</v>
      </c>
    </row>
    <row r="2611" spans="1:6" x14ac:dyDescent="0.25">
      <c r="A2611" t="s">
        <v>88</v>
      </c>
      <c r="B2611" t="s">
        <v>50</v>
      </c>
      <c r="C2611" t="str">
        <f t="shared" si="40"/>
        <v>VNDCNY</v>
      </c>
      <c r="D2611" t="s">
        <v>2701</v>
      </c>
      <c r="E2611">
        <v>1</v>
      </c>
      <c r="F2611">
        <v>1</v>
      </c>
    </row>
    <row r="2612" spans="1:6" x14ac:dyDescent="0.25">
      <c r="A2612" t="s">
        <v>88</v>
      </c>
      <c r="B2612" t="s">
        <v>51</v>
      </c>
      <c r="C2612" t="str">
        <f t="shared" si="40"/>
        <v>VNDCOP</v>
      </c>
      <c r="D2612" t="s">
        <v>2702</v>
      </c>
      <c r="E2612">
        <v>1</v>
      </c>
      <c r="F2612">
        <v>1</v>
      </c>
    </row>
    <row r="2613" spans="1:6" x14ac:dyDescent="0.25">
      <c r="A2613" t="s">
        <v>88</v>
      </c>
      <c r="B2613" t="s">
        <v>52</v>
      </c>
      <c r="C2613" t="str">
        <f t="shared" si="40"/>
        <v>VNDCZK</v>
      </c>
      <c r="D2613" t="s">
        <v>2703</v>
      </c>
      <c r="E2613">
        <v>1</v>
      </c>
      <c r="F2613">
        <v>1</v>
      </c>
    </row>
    <row r="2614" spans="1:6" x14ac:dyDescent="0.25">
      <c r="A2614" t="s">
        <v>88</v>
      </c>
      <c r="B2614" t="s">
        <v>53</v>
      </c>
      <c r="C2614" t="str">
        <f t="shared" si="40"/>
        <v>VNDDKK</v>
      </c>
      <c r="D2614" t="s">
        <v>2704</v>
      </c>
      <c r="E2614">
        <v>1</v>
      </c>
      <c r="F2614">
        <v>1</v>
      </c>
    </row>
    <row r="2615" spans="1:6" x14ac:dyDescent="0.25">
      <c r="A2615" t="s">
        <v>88</v>
      </c>
      <c r="B2615" t="s">
        <v>54</v>
      </c>
      <c r="C2615" t="str">
        <f t="shared" si="40"/>
        <v>VNDDOP</v>
      </c>
      <c r="D2615" t="s">
        <v>2705</v>
      </c>
      <c r="E2615">
        <v>1</v>
      </c>
      <c r="F2615">
        <v>1</v>
      </c>
    </row>
    <row r="2616" spans="1:6" x14ac:dyDescent="0.25">
      <c r="A2616" t="s">
        <v>88</v>
      </c>
      <c r="B2616" t="s">
        <v>36</v>
      </c>
      <c r="C2616" t="str">
        <f t="shared" si="40"/>
        <v>VNDEUR</v>
      </c>
      <c r="D2616" t="s">
        <v>2706</v>
      </c>
      <c r="E2616">
        <v>1</v>
      </c>
      <c r="F2616">
        <v>1</v>
      </c>
    </row>
    <row r="2617" spans="1:6" x14ac:dyDescent="0.25">
      <c r="A2617" t="s">
        <v>88</v>
      </c>
      <c r="B2617" t="s">
        <v>35</v>
      </c>
      <c r="C2617" t="str">
        <f t="shared" si="40"/>
        <v>VNDGBP</v>
      </c>
      <c r="D2617" t="s">
        <v>2707</v>
      </c>
      <c r="E2617">
        <v>1</v>
      </c>
      <c r="F2617">
        <v>1</v>
      </c>
    </row>
    <row r="2618" spans="1:6" x14ac:dyDescent="0.25">
      <c r="A2618" t="s">
        <v>88</v>
      </c>
      <c r="B2618" t="s">
        <v>55</v>
      </c>
      <c r="C2618" t="str">
        <f t="shared" si="40"/>
        <v>VNDGTQ</v>
      </c>
      <c r="D2618" t="s">
        <v>2708</v>
      </c>
      <c r="E2618">
        <v>1</v>
      </c>
      <c r="F2618">
        <v>1</v>
      </c>
    </row>
    <row r="2619" spans="1:6" x14ac:dyDescent="0.25">
      <c r="A2619" t="s">
        <v>88</v>
      </c>
      <c r="B2619" t="s">
        <v>56</v>
      </c>
      <c r="C2619" t="str">
        <f t="shared" si="40"/>
        <v>VNDHKD</v>
      </c>
      <c r="D2619" t="s">
        <v>2709</v>
      </c>
      <c r="E2619">
        <v>1</v>
      </c>
      <c r="F2619">
        <v>1</v>
      </c>
    </row>
    <row r="2620" spans="1:6" x14ac:dyDescent="0.25">
      <c r="A2620" t="s">
        <v>88</v>
      </c>
      <c r="B2620" t="s">
        <v>57</v>
      </c>
      <c r="C2620" t="str">
        <f t="shared" si="40"/>
        <v>VNDHNL</v>
      </c>
      <c r="D2620" t="s">
        <v>2710</v>
      </c>
      <c r="E2620">
        <v>1</v>
      </c>
      <c r="F2620">
        <v>1</v>
      </c>
    </row>
    <row r="2621" spans="1:6" x14ac:dyDescent="0.25">
      <c r="A2621" t="s">
        <v>88</v>
      </c>
      <c r="B2621" t="s">
        <v>58</v>
      </c>
      <c r="C2621" t="str">
        <f t="shared" si="40"/>
        <v>VNDHRK</v>
      </c>
      <c r="D2621" t="s">
        <v>2711</v>
      </c>
      <c r="E2621">
        <v>1</v>
      </c>
      <c r="F2621">
        <v>1</v>
      </c>
    </row>
    <row r="2622" spans="1:6" x14ac:dyDescent="0.25">
      <c r="A2622" t="s">
        <v>88</v>
      </c>
      <c r="B2622" t="s">
        <v>59</v>
      </c>
      <c r="C2622" t="str">
        <f t="shared" si="40"/>
        <v>VNDHUF</v>
      </c>
      <c r="D2622" t="s">
        <v>2712</v>
      </c>
      <c r="E2622">
        <v>1</v>
      </c>
      <c r="F2622">
        <v>1</v>
      </c>
    </row>
    <row r="2623" spans="1:6" x14ac:dyDescent="0.25">
      <c r="A2623" t="s">
        <v>88</v>
      </c>
      <c r="B2623" t="s">
        <v>60</v>
      </c>
      <c r="C2623" t="str">
        <f t="shared" si="40"/>
        <v>VNDIDR</v>
      </c>
      <c r="D2623" t="s">
        <v>2713</v>
      </c>
      <c r="E2623">
        <v>1</v>
      </c>
      <c r="F2623">
        <v>1</v>
      </c>
    </row>
    <row r="2624" spans="1:6" x14ac:dyDescent="0.25">
      <c r="A2624" t="s">
        <v>88</v>
      </c>
      <c r="B2624" t="s">
        <v>37</v>
      </c>
      <c r="C2624" t="str">
        <f t="shared" si="40"/>
        <v>VNDINR</v>
      </c>
      <c r="D2624" t="s">
        <v>2714</v>
      </c>
      <c r="E2624">
        <v>1</v>
      </c>
      <c r="F2624">
        <v>1</v>
      </c>
    </row>
    <row r="2625" spans="1:6" x14ac:dyDescent="0.25">
      <c r="A2625" t="s">
        <v>88</v>
      </c>
      <c r="B2625" t="s">
        <v>61</v>
      </c>
      <c r="C2625" t="str">
        <f t="shared" si="40"/>
        <v>VNDJPY</v>
      </c>
      <c r="D2625" t="s">
        <v>2715</v>
      </c>
      <c r="E2625">
        <v>1</v>
      </c>
      <c r="F2625">
        <v>1</v>
      </c>
    </row>
    <row r="2626" spans="1:6" x14ac:dyDescent="0.25">
      <c r="A2626" t="s">
        <v>88</v>
      </c>
      <c r="B2626" t="s">
        <v>62</v>
      </c>
      <c r="C2626" t="str">
        <f t="shared" si="40"/>
        <v>VNDKRW</v>
      </c>
      <c r="D2626" t="s">
        <v>2716</v>
      </c>
      <c r="E2626">
        <v>1</v>
      </c>
      <c r="F2626">
        <v>1</v>
      </c>
    </row>
    <row r="2627" spans="1:6" x14ac:dyDescent="0.25">
      <c r="A2627" t="s">
        <v>88</v>
      </c>
      <c r="B2627" t="s">
        <v>63</v>
      </c>
      <c r="C2627" t="str">
        <f t="shared" ref="C2627:C2690" si="41">A2627&amp;B2627</f>
        <v>VNDLTL</v>
      </c>
      <c r="D2627" t="s">
        <v>2717</v>
      </c>
      <c r="E2627">
        <v>1</v>
      </c>
      <c r="F2627">
        <v>1</v>
      </c>
    </row>
    <row r="2628" spans="1:6" x14ac:dyDescent="0.25">
      <c r="A2628" t="s">
        <v>88</v>
      </c>
      <c r="B2628" t="s">
        <v>64</v>
      </c>
      <c r="C2628" t="str">
        <f t="shared" si="41"/>
        <v>VNDLVL</v>
      </c>
      <c r="D2628" t="s">
        <v>2718</v>
      </c>
      <c r="E2628">
        <v>1</v>
      </c>
      <c r="F2628">
        <v>1</v>
      </c>
    </row>
    <row r="2629" spans="1:6" x14ac:dyDescent="0.25">
      <c r="A2629" t="s">
        <v>88</v>
      </c>
      <c r="B2629" t="s">
        <v>65</v>
      </c>
      <c r="C2629" t="str">
        <f t="shared" si="41"/>
        <v>VNDMAD</v>
      </c>
      <c r="D2629" t="s">
        <v>2719</v>
      </c>
      <c r="E2629">
        <v>1</v>
      </c>
      <c r="F2629">
        <v>1</v>
      </c>
    </row>
    <row r="2630" spans="1:6" x14ac:dyDescent="0.25">
      <c r="A2630" t="s">
        <v>88</v>
      </c>
      <c r="B2630" t="s">
        <v>66</v>
      </c>
      <c r="C2630" t="str">
        <f t="shared" si="41"/>
        <v>VNDMXN</v>
      </c>
      <c r="D2630" t="s">
        <v>2720</v>
      </c>
      <c r="E2630">
        <v>1</v>
      </c>
      <c r="F2630">
        <v>1</v>
      </c>
    </row>
    <row r="2631" spans="1:6" x14ac:dyDescent="0.25">
      <c r="A2631" t="s">
        <v>88</v>
      </c>
      <c r="B2631" t="s">
        <v>67</v>
      </c>
      <c r="C2631" t="str">
        <f t="shared" si="41"/>
        <v>VNDMYR</v>
      </c>
      <c r="D2631" t="s">
        <v>2721</v>
      </c>
      <c r="E2631">
        <v>1</v>
      </c>
      <c r="F2631">
        <v>1</v>
      </c>
    </row>
    <row r="2632" spans="1:6" x14ac:dyDescent="0.25">
      <c r="A2632" t="s">
        <v>88</v>
      </c>
      <c r="B2632" t="s">
        <v>68</v>
      </c>
      <c r="C2632" t="str">
        <f t="shared" si="41"/>
        <v>VNDNIO</v>
      </c>
      <c r="D2632" t="s">
        <v>2722</v>
      </c>
      <c r="E2632">
        <v>1</v>
      </c>
      <c r="F2632">
        <v>1</v>
      </c>
    </row>
    <row r="2633" spans="1:6" x14ac:dyDescent="0.25">
      <c r="A2633" t="s">
        <v>88</v>
      </c>
      <c r="B2633" t="s">
        <v>69</v>
      </c>
      <c r="C2633" t="str">
        <f t="shared" si="41"/>
        <v>VNDNOK</v>
      </c>
      <c r="D2633" t="s">
        <v>2723</v>
      </c>
      <c r="E2633">
        <v>1</v>
      </c>
      <c r="F2633">
        <v>1</v>
      </c>
    </row>
    <row r="2634" spans="1:6" x14ac:dyDescent="0.25">
      <c r="A2634" t="s">
        <v>88</v>
      </c>
      <c r="B2634" t="s">
        <v>70</v>
      </c>
      <c r="C2634" t="str">
        <f t="shared" si="41"/>
        <v>VNDNZD</v>
      </c>
      <c r="D2634" t="s">
        <v>2724</v>
      </c>
      <c r="E2634">
        <v>1</v>
      </c>
      <c r="F2634">
        <v>1</v>
      </c>
    </row>
    <row r="2635" spans="1:6" x14ac:dyDescent="0.25">
      <c r="A2635" t="s">
        <v>88</v>
      </c>
      <c r="B2635" t="s">
        <v>71</v>
      </c>
      <c r="C2635" t="str">
        <f t="shared" si="41"/>
        <v>VNDOMR</v>
      </c>
      <c r="D2635" t="s">
        <v>2725</v>
      </c>
      <c r="E2635">
        <v>1</v>
      </c>
      <c r="F2635">
        <v>1</v>
      </c>
    </row>
    <row r="2636" spans="1:6" x14ac:dyDescent="0.25">
      <c r="A2636" t="s">
        <v>88</v>
      </c>
      <c r="B2636" t="s">
        <v>72</v>
      </c>
      <c r="C2636" t="str">
        <f t="shared" si="41"/>
        <v>VNDPEN</v>
      </c>
      <c r="D2636" t="s">
        <v>2726</v>
      </c>
      <c r="E2636">
        <v>1</v>
      </c>
      <c r="F2636">
        <v>1</v>
      </c>
    </row>
    <row r="2637" spans="1:6" x14ac:dyDescent="0.25">
      <c r="A2637" t="s">
        <v>88</v>
      </c>
      <c r="B2637" t="s">
        <v>73</v>
      </c>
      <c r="C2637" t="str">
        <f t="shared" si="41"/>
        <v>VNDPHP</v>
      </c>
      <c r="D2637" t="s">
        <v>2727</v>
      </c>
      <c r="E2637">
        <v>1</v>
      </c>
      <c r="F2637">
        <v>1</v>
      </c>
    </row>
    <row r="2638" spans="1:6" x14ac:dyDescent="0.25">
      <c r="A2638" t="s">
        <v>88</v>
      </c>
      <c r="B2638" t="s">
        <v>74</v>
      </c>
      <c r="C2638" t="str">
        <f t="shared" si="41"/>
        <v>VNDPLN</v>
      </c>
      <c r="D2638" t="s">
        <v>2728</v>
      </c>
      <c r="E2638">
        <v>1</v>
      </c>
      <c r="F2638">
        <v>1</v>
      </c>
    </row>
    <row r="2639" spans="1:6" x14ac:dyDescent="0.25">
      <c r="A2639" t="s">
        <v>88</v>
      </c>
      <c r="B2639" t="s">
        <v>75</v>
      </c>
      <c r="C2639" t="str">
        <f t="shared" si="41"/>
        <v>VNDQAR</v>
      </c>
      <c r="D2639" t="s">
        <v>2729</v>
      </c>
      <c r="E2639">
        <v>1</v>
      </c>
      <c r="F2639">
        <v>1</v>
      </c>
    </row>
    <row r="2640" spans="1:6" x14ac:dyDescent="0.25">
      <c r="A2640" t="s">
        <v>88</v>
      </c>
      <c r="B2640" t="s">
        <v>76</v>
      </c>
      <c r="C2640" t="str">
        <f t="shared" si="41"/>
        <v>VNDRON</v>
      </c>
      <c r="D2640" t="s">
        <v>2730</v>
      </c>
      <c r="E2640">
        <v>1</v>
      </c>
      <c r="F2640">
        <v>1</v>
      </c>
    </row>
    <row r="2641" spans="1:6" x14ac:dyDescent="0.25">
      <c r="A2641" t="s">
        <v>88</v>
      </c>
      <c r="B2641" t="s">
        <v>77</v>
      </c>
      <c r="C2641" t="str">
        <f t="shared" si="41"/>
        <v>VNDRUB</v>
      </c>
      <c r="D2641" t="s">
        <v>2731</v>
      </c>
      <c r="E2641">
        <v>1</v>
      </c>
      <c r="F2641">
        <v>1</v>
      </c>
    </row>
    <row r="2642" spans="1:6" x14ac:dyDescent="0.25">
      <c r="A2642" t="s">
        <v>88</v>
      </c>
      <c r="B2642" t="s">
        <v>78</v>
      </c>
      <c r="C2642" t="str">
        <f t="shared" si="41"/>
        <v>VNDSAR</v>
      </c>
      <c r="D2642" t="s">
        <v>2732</v>
      </c>
      <c r="E2642">
        <v>1</v>
      </c>
      <c r="F2642">
        <v>1</v>
      </c>
    </row>
    <row r="2643" spans="1:6" x14ac:dyDescent="0.25">
      <c r="A2643" t="s">
        <v>88</v>
      </c>
      <c r="B2643" t="s">
        <v>79</v>
      </c>
      <c r="C2643" t="str">
        <f t="shared" si="41"/>
        <v>VNDSEK</v>
      </c>
      <c r="D2643" t="s">
        <v>2733</v>
      </c>
      <c r="E2643">
        <v>1</v>
      </c>
      <c r="F2643">
        <v>1</v>
      </c>
    </row>
    <row r="2644" spans="1:6" x14ac:dyDescent="0.25">
      <c r="A2644" t="s">
        <v>88</v>
      </c>
      <c r="B2644" t="s">
        <v>80</v>
      </c>
      <c r="C2644" t="str">
        <f t="shared" si="41"/>
        <v>VNDSGD</v>
      </c>
      <c r="D2644" t="s">
        <v>2734</v>
      </c>
      <c r="E2644">
        <v>1</v>
      </c>
      <c r="F2644">
        <v>1</v>
      </c>
    </row>
    <row r="2645" spans="1:6" x14ac:dyDescent="0.25">
      <c r="A2645" t="s">
        <v>88</v>
      </c>
      <c r="B2645" t="s">
        <v>81</v>
      </c>
      <c r="C2645" t="str">
        <f t="shared" si="41"/>
        <v>VNDTHB</v>
      </c>
      <c r="D2645" t="s">
        <v>2735</v>
      </c>
      <c r="E2645">
        <v>1</v>
      </c>
      <c r="F2645">
        <v>1</v>
      </c>
    </row>
    <row r="2646" spans="1:6" x14ac:dyDescent="0.25">
      <c r="A2646" t="s">
        <v>88</v>
      </c>
      <c r="B2646" t="s">
        <v>82</v>
      </c>
      <c r="C2646" t="str">
        <f t="shared" si="41"/>
        <v>VNDTND</v>
      </c>
      <c r="D2646" t="s">
        <v>2736</v>
      </c>
      <c r="E2646">
        <v>1</v>
      </c>
      <c r="F2646">
        <v>1</v>
      </c>
    </row>
    <row r="2647" spans="1:6" x14ac:dyDescent="0.25">
      <c r="A2647" t="s">
        <v>88</v>
      </c>
      <c r="B2647" t="s">
        <v>83</v>
      </c>
      <c r="C2647" t="str">
        <f t="shared" si="41"/>
        <v>VNDTRY</v>
      </c>
      <c r="D2647" t="s">
        <v>2737</v>
      </c>
      <c r="E2647">
        <v>1</v>
      </c>
      <c r="F2647">
        <v>1</v>
      </c>
    </row>
    <row r="2648" spans="1:6" x14ac:dyDescent="0.25">
      <c r="A2648" t="s">
        <v>88</v>
      </c>
      <c r="B2648" t="s">
        <v>84</v>
      </c>
      <c r="C2648" t="str">
        <f t="shared" si="41"/>
        <v>VNDTWD</v>
      </c>
      <c r="D2648" t="s">
        <v>2738</v>
      </c>
      <c r="E2648">
        <v>1</v>
      </c>
      <c r="F2648">
        <v>1</v>
      </c>
    </row>
    <row r="2649" spans="1:6" x14ac:dyDescent="0.25">
      <c r="A2649" t="s">
        <v>88</v>
      </c>
      <c r="B2649" t="s">
        <v>85</v>
      </c>
      <c r="C2649" t="str">
        <f t="shared" si="41"/>
        <v>VNDUAH</v>
      </c>
      <c r="D2649" t="s">
        <v>2739</v>
      </c>
      <c r="E2649">
        <v>1</v>
      </c>
      <c r="F2649">
        <v>1</v>
      </c>
    </row>
    <row r="2650" spans="1:6" x14ac:dyDescent="0.25">
      <c r="A2650" t="s">
        <v>88</v>
      </c>
      <c r="B2650" t="s">
        <v>86</v>
      </c>
      <c r="C2650" t="str">
        <f t="shared" si="41"/>
        <v>VNDUSD</v>
      </c>
      <c r="D2650" t="s">
        <v>2740</v>
      </c>
      <c r="E2650">
        <v>1</v>
      </c>
      <c r="F2650">
        <v>1</v>
      </c>
    </row>
    <row r="2651" spans="1:6" x14ac:dyDescent="0.25">
      <c r="A2651" t="s">
        <v>88</v>
      </c>
      <c r="B2651" t="s">
        <v>87</v>
      </c>
      <c r="C2651" t="str">
        <f t="shared" si="41"/>
        <v>VNDUYU</v>
      </c>
      <c r="D2651" t="s">
        <v>2741</v>
      </c>
      <c r="E2651">
        <v>1</v>
      </c>
      <c r="F2651">
        <v>1</v>
      </c>
    </row>
    <row r="2652" spans="1:6" x14ac:dyDescent="0.25">
      <c r="A2652" t="s">
        <v>88</v>
      </c>
      <c r="B2652" t="s">
        <v>88</v>
      </c>
      <c r="C2652" t="str">
        <f t="shared" si="41"/>
        <v>VNDVND</v>
      </c>
      <c r="D2652" t="s">
        <v>2742</v>
      </c>
      <c r="E2652">
        <v>1</v>
      </c>
      <c r="F2652">
        <v>1</v>
      </c>
    </row>
    <row r="2653" spans="1:6" x14ac:dyDescent="0.25">
      <c r="A2653" t="s">
        <v>88</v>
      </c>
      <c r="B2653" t="s">
        <v>89</v>
      </c>
      <c r="C2653" t="str">
        <f t="shared" si="41"/>
        <v>VNDZAR</v>
      </c>
      <c r="D2653" t="s">
        <v>2743</v>
      </c>
      <c r="E2653">
        <v>1</v>
      </c>
      <c r="F2653">
        <v>1</v>
      </c>
    </row>
    <row r="2654" spans="1:6" x14ac:dyDescent="0.25">
      <c r="A2654" t="s">
        <v>89</v>
      </c>
      <c r="B2654" t="s">
        <v>41</v>
      </c>
      <c r="C2654" t="str">
        <f t="shared" si="41"/>
        <v>ZARAED</v>
      </c>
      <c r="D2654" t="s">
        <v>2744</v>
      </c>
      <c r="E2654">
        <v>1</v>
      </c>
      <c r="F2654">
        <v>1</v>
      </c>
    </row>
    <row r="2655" spans="1:6" x14ac:dyDescent="0.25">
      <c r="A2655" t="s">
        <v>89</v>
      </c>
      <c r="B2655" t="s">
        <v>42</v>
      </c>
      <c r="C2655" t="str">
        <f t="shared" si="41"/>
        <v>ZARARS</v>
      </c>
      <c r="D2655" t="s">
        <v>2745</v>
      </c>
      <c r="E2655">
        <v>1</v>
      </c>
      <c r="F2655">
        <v>1</v>
      </c>
    </row>
    <row r="2656" spans="1:6" x14ac:dyDescent="0.25">
      <c r="A2656" t="s">
        <v>89</v>
      </c>
      <c r="B2656" t="s">
        <v>43</v>
      </c>
      <c r="C2656" t="str">
        <f t="shared" si="41"/>
        <v>ZARAUD</v>
      </c>
      <c r="D2656" t="s">
        <v>2746</v>
      </c>
      <c r="E2656">
        <v>1</v>
      </c>
      <c r="F2656">
        <v>1</v>
      </c>
    </row>
    <row r="2657" spans="1:6" x14ac:dyDescent="0.25">
      <c r="A2657" t="s">
        <v>89</v>
      </c>
      <c r="B2657" t="s">
        <v>44</v>
      </c>
      <c r="C2657" t="str">
        <f t="shared" si="41"/>
        <v>ZARBGN</v>
      </c>
      <c r="D2657" t="s">
        <v>2747</v>
      </c>
      <c r="E2657">
        <v>1</v>
      </c>
      <c r="F2657">
        <v>1</v>
      </c>
    </row>
    <row r="2658" spans="1:6" x14ac:dyDescent="0.25">
      <c r="A2658" t="s">
        <v>89</v>
      </c>
      <c r="B2658" t="s">
        <v>45</v>
      </c>
      <c r="C2658" t="str">
        <f t="shared" si="41"/>
        <v>ZARBOB</v>
      </c>
      <c r="D2658" t="s">
        <v>2748</v>
      </c>
      <c r="E2658">
        <v>1</v>
      </c>
      <c r="F2658">
        <v>1</v>
      </c>
    </row>
    <row r="2659" spans="1:6" x14ac:dyDescent="0.25">
      <c r="A2659" t="s">
        <v>89</v>
      </c>
      <c r="B2659" t="s">
        <v>46</v>
      </c>
      <c r="C2659" t="str">
        <f t="shared" si="41"/>
        <v>ZARBRL</v>
      </c>
      <c r="D2659" t="s">
        <v>2749</v>
      </c>
      <c r="E2659">
        <v>1</v>
      </c>
      <c r="F2659">
        <v>1</v>
      </c>
    </row>
    <row r="2660" spans="1:6" x14ac:dyDescent="0.25">
      <c r="A2660" t="s">
        <v>89</v>
      </c>
      <c r="B2660" t="s">
        <v>47</v>
      </c>
      <c r="C2660" t="str">
        <f t="shared" si="41"/>
        <v>ZARCAD</v>
      </c>
      <c r="D2660" t="s">
        <v>2750</v>
      </c>
      <c r="E2660">
        <v>1</v>
      </c>
      <c r="F2660">
        <v>1</v>
      </c>
    </row>
    <row r="2661" spans="1:6" x14ac:dyDescent="0.25">
      <c r="A2661" t="s">
        <v>89</v>
      </c>
      <c r="B2661" t="s">
        <v>48</v>
      </c>
      <c r="C2661" t="str">
        <f t="shared" si="41"/>
        <v>ZARCHF</v>
      </c>
      <c r="D2661" t="s">
        <v>2751</v>
      </c>
      <c r="E2661">
        <v>1</v>
      </c>
      <c r="F2661">
        <v>1</v>
      </c>
    </row>
    <row r="2662" spans="1:6" x14ac:dyDescent="0.25">
      <c r="A2662" t="s">
        <v>89</v>
      </c>
      <c r="B2662" t="s">
        <v>49</v>
      </c>
      <c r="C2662" t="str">
        <f t="shared" si="41"/>
        <v>ZARCLP</v>
      </c>
      <c r="D2662" t="s">
        <v>2752</v>
      </c>
      <c r="E2662">
        <v>1</v>
      </c>
      <c r="F2662">
        <v>1</v>
      </c>
    </row>
    <row r="2663" spans="1:6" x14ac:dyDescent="0.25">
      <c r="A2663" t="s">
        <v>89</v>
      </c>
      <c r="B2663" t="s">
        <v>50</v>
      </c>
      <c r="C2663" t="str">
        <f t="shared" si="41"/>
        <v>ZARCNY</v>
      </c>
      <c r="D2663" t="s">
        <v>2753</v>
      </c>
      <c r="E2663">
        <v>1</v>
      </c>
      <c r="F2663">
        <v>1</v>
      </c>
    </row>
    <row r="2664" spans="1:6" x14ac:dyDescent="0.25">
      <c r="A2664" t="s">
        <v>89</v>
      </c>
      <c r="B2664" t="s">
        <v>51</v>
      </c>
      <c r="C2664" t="str">
        <f t="shared" si="41"/>
        <v>ZARCOP</v>
      </c>
      <c r="D2664" t="s">
        <v>2754</v>
      </c>
      <c r="E2664">
        <v>1</v>
      </c>
      <c r="F2664">
        <v>1</v>
      </c>
    </row>
    <row r="2665" spans="1:6" x14ac:dyDescent="0.25">
      <c r="A2665" t="s">
        <v>89</v>
      </c>
      <c r="B2665" t="s">
        <v>52</v>
      </c>
      <c r="C2665" t="str">
        <f t="shared" si="41"/>
        <v>ZARCZK</v>
      </c>
      <c r="D2665" t="s">
        <v>2755</v>
      </c>
      <c r="E2665">
        <v>1</v>
      </c>
      <c r="F2665">
        <v>1</v>
      </c>
    </row>
    <row r="2666" spans="1:6" x14ac:dyDescent="0.25">
      <c r="A2666" t="s">
        <v>89</v>
      </c>
      <c r="B2666" t="s">
        <v>53</v>
      </c>
      <c r="C2666" t="str">
        <f t="shared" si="41"/>
        <v>ZARDKK</v>
      </c>
      <c r="D2666" t="s">
        <v>2756</v>
      </c>
      <c r="E2666">
        <v>1</v>
      </c>
      <c r="F2666">
        <v>1</v>
      </c>
    </row>
    <row r="2667" spans="1:6" x14ac:dyDescent="0.25">
      <c r="A2667" t="s">
        <v>89</v>
      </c>
      <c r="B2667" t="s">
        <v>54</v>
      </c>
      <c r="C2667" t="str">
        <f t="shared" si="41"/>
        <v>ZARDOP</v>
      </c>
      <c r="D2667" t="s">
        <v>2757</v>
      </c>
      <c r="E2667">
        <v>1</v>
      </c>
      <c r="F2667">
        <v>1</v>
      </c>
    </row>
    <row r="2668" spans="1:6" x14ac:dyDescent="0.25">
      <c r="A2668" t="s">
        <v>89</v>
      </c>
      <c r="B2668" t="s">
        <v>36</v>
      </c>
      <c r="C2668" t="str">
        <f t="shared" si="41"/>
        <v>ZAREUR</v>
      </c>
      <c r="D2668" t="s">
        <v>2758</v>
      </c>
      <c r="E2668">
        <v>1</v>
      </c>
      <c r="F2668">
        <v>1</v>
      </c>
    </row>
    <row r="2669" spans="1:6" x14ac:dyDescent="0.25">
      <c r="A2669" t="s">
        <v>89</v>
      </c>
      <c r="B2669" t="s">
        <v>35</v>
      </c>
      <c r="C2669" t="str">
        <f t="shared" si="41"/>
        <v>ZARGBP</v>
      </c>
      <c r="D2669" t="s">
        <v>2759</v>
      </c>
      <c r="E2669">
        <v>1</v>
      </c>
      <c r="F2669">
        <v>1</v>
      </c>
    </row>
    <row r="2670" spans="1:6" x14ac:dyDescent="0.25">
      <c r="A2670" t="s">
        <v>89</v>
      </c>
      <c r="B2670" t="s">
        <v>55</v>
      </c>
      <c r="C2670" t="str">
        <f t="shared" si="41"/>
        <v>ZARGTQ</v>
      </c>
      <c r="D2670" t="s">
        <v>2760</v>
      </c>
      <c r="E2670">
        <v>1</v>
      </c>
      <c r="F2670">
        <v>1</v>
      </c>
    </row>
    <row r="2671" spans="1:6" x14ac:dyDescent="0.25">
      <c r="A2671" t="s">
        <v>89</v>
      </c>
      <c r="B2671" t="s">
        <v>56</v>
      </c>
      <c r="C2671" t="str">
        <f t="shared" si="41"/>
        <v>ZARHKD</v>
      </c>
      <c r="D2671" t="s">
        <v>2761</v>
      </c>
      <c r="E2671">
        <v>1</v>
      </c>
      <c r="F2671">
        <v>1</v>
      </c>
    </row>
    <row r="2672" spans="1:6" x14ac:dyDescent="0.25">
      <c r="A2672" t="s">
        <v>89</v>
      </c>
      <c r="B2672" t="s">
        <v>57</v>
      </c>
      <c r="C2672" t="str">
        <f t="shared" si="41"/>
        <v>ZARHNL</v>
      </c>
      <c r="D2672" t="s">
        <v>2762</v>
      </c>
      <c r="E2672">
        <v>1</v>
      </c>
      <c r="F2672">
        <v>1</v>
      </c>
    </row>
    <row r="2673" spans="1:6" x14ac:dyDescent="0.25">
      <c r="A2673" t="s">
        <v>89</v>
      </c>
      <c r="B2673" t="s">
        <v>58</v>
      </c>
      <c r="C2673" t="str">
        <f t="shared" si="41"/>
        <v>ZARHRK</v>
      </c>
      <c r="D2673" t="s">
        <v>2763</v>
      </c>
      <c r="E2673">
        <v>1</v>
      </c>
      <c r="F2673">
        <v>1</v>
      </c>
    </row>
    <row r="2674" spans="1:6" x14ac:dyDescent="0.25">
      <c r="A2674" t="s">
        <v>89</v>
      </c>
      <c r="B2674" t="s">
        <v>59</v>
      </c>
      <c r="C2674" t="str">
        <f t="shared" si="41"/>
        <v>ZARHUF</v>
      </c>
      <c r="D2674" t="s">
        <v>2764</v>
      </c>
      <c r="E2674">
        <v>1</v>
      </c>
      <c r="F2674">
        <v>1</v>
      </c>
    </row>
    <row r="2675" spans="1:6" x14ac:dyDescent="0.25">
      <c r="A2675" t="s">
        <v>89</v>
      </c>
      <c r="B2675" t="s">
        <v>60</v>
      </c>
      <c r="C2675" t="str">
        <f t="shared" si="41"/>
        <v>ZARIDR</v>
      </c>
      <c r="D2675" t="s">
        <v>2765</v>
      </c>
      <c r="E2675">
        <v>1</v>
      </c>
      <c r="F2675">
        <v>1</v>
      </c>
    </row>
    <row r="2676" spans="1:6" x14ac:dyDescent="0.25">
      <c r="A2676" t="s">
        <v>89</v>
      </c>
      <c r="B2676" t="s">
        <v>37</v>
      </c>
      <c r="C2676" t="str">
        <f t="shared" si="41"/>
        <v>ZARINR</v>
      </c>
      <c r="D2676" t="s">
        <v>2766</v>
      </c>
      <c r="E2676">
        <v>1</v>
      </c>
      <c r="F2676">
        <v>1</v>
      </c>
    </row>
    <row r="2677" spans="1:6" x14ac:dyDescent="0.25">
      <c r="A2677" t="s">
        <v>89</v>
      </c>
      <c r="B2677" t="s">
        <v>61</v>
      </c>
      <c r="C2677" t="str">
        <f t="shared" si="41"/>
        <v>ZARJPY</v>
      </c>
      <c r="D2677" t="s">
        <v>2767</v>
      </c>
      <c r="E2677">
        <v>1</v>
      </c>
      <c r="F2677">
        <v>1</v>
      </c>
    </row>
    <row r="2678" spans="1:6" x14ac:dyDescent="0.25">
      <c r="A2678" t="s">
        <v>89</v>
      </c>
      <c r="B2678" t="s">
        <v>62</v>
      </c>
      <c r="C2678" t="str">
        <f t="shared" si="41"/>
        <v>ZARKRW</v>
      </c>
      <c r="D2678" t="s">
        <v>2768</v>
      </c>
      <c r="E2678">
        <v>1</v>
      </c>
      <c r="F2678">
        <v>1</v>
      </c>
    </row>
    <row r="2679" spans="1:6" x14ac:dyDescent="0.25">
      <c r="A2679" t="s">
        <v>89</v>
      </c>
      <c r="B2679" t="s">
        <v>63</v>
      </c>
      <c r="C2679" t="str">
        <f t="shared" si="41"/>
        <v>ZARLTL</v>
      </c>
      <c r="D2679" t="s">
        <v>2769</v>
      </c>
      <c r="E2679">
        <v>1</v>
      </c>
      <c r="F2679">
        <v>1</v>
      </c>
    </row>
    <row r="2680" spans="1:6" x14ac:dyDescent="0.25">
      <c r="A2680" t="s">
        <v>89</v>
      </c>
      <c r="B2680" t="s">
        <v>64</v>
      </c>
      <c r="C2680" t="str">
        <f t="shared" si="41"/>
        <v>ZARLVL</v>
      </c>
      <c r="D2680" t="s">
        <v>2770</v>
      </c>
      <c r="E2680">
        <v>1</v>
      </c>
      <c r="F2680">
        <v>1</v>
      </c>
    </row>
    <row r="2681" spans="1:6" x14ac:dyDescent="0.25">
      <c r="A2681" t="s">
        <v>89</v>
      </c>
      <c r="B2681" t="s">
        <v>65</v>
      </c>
      <c r="C2681" t="str">
        <f t="shared" si="41"/>
        <v>ZARMAD</v>
      </c>
      <c r="D2681" t="s">
        <v>2771</v>
      </c>
      <c r="E2681">
        <v>1</v>
      </c>
      <c r="F2681">
        <v>1</v>
      </c>
    </row>
    <row r="2682" spans="1:6" x14ac:dyDescent="0.25">
      <c r="A2682" t="s">
        <v>89</v>
      </c>
      <c r="B2682" t="s">
        <v>66</v>
      </c>
      <c r="C2682" t="str">
        <f t="shared" si="41"/>
        <v>ZARMXN</v>
      </c>
      <c r="D2682" t="s">
        <v>2772</v>
      </c>
      <c r="E2682">
        <v>1</v>
      </c>
      <c r="F2682">
        <v>1</v>
      </c>
    </row>
    <row r="2683" spans="1:6" x14ac:dyDescent="0.25">
      <c r="A2683" t="s">
        <v>89</v>
      </c>
      <c r="B2683" t="s">
        <v>67</v>
      </c>
      <c r="C2683" t="str">
        <f t="shared" si="41"/>
        <v>ZARMYR</v>
      </c>
      <c r="D2683" t="s">
        <v>2773</v>
      </c>
      <c r="E2683">
        <v>1</v>
      </c>
      <c r="F2683">
        <v>1</v>
      </c>
    </row>
    <row r="2684" spans="1:6" x14ac:dyDescent="0.25">
      <c r="A2684" t="s">
        <v>89</v>
      </c>
      <c r="B2684" t="s">
        <v>68</v>
      </c>
      <c r="C2684" t="str">
        <f t="shared" si="41"/>
        <v>ZARNIO</v>
      </c>
      <c r="D2684" t="s">
        <v>2774</v>
      </c>
      <c r="E2684">
        <v>1</v>
      </c>
      <c r="F2684">
        <v>1</v>
      </c>
    </row>
    <row r="2685" spans="1:6" x14ac:dyDescent="0.25">
      <c r="A2685" t="s">
        <v>89</v>
      </c>
      <c r="B2685" t="s">
        <v>69</v>
      </c>
      <c r="C2685" t="str">
        <f t="shared" si="41"/>
        <v>ZARNOK</v>
      </c>
      <c r="D2685" t="s">
        <v>2775</v>
      </c>
      <c r="E2685">
        <v>1</v>
      </c>
      <c r="F2685">
        <v>1</v>
      </c>
    </row>
    <row r="2686" spans="1:6" x14ac:dyDescent="0.25">
      <c r="A2686" t="s">
        <v>89</v>
      </c>
      <c r="B2686" t="s">
        <v>70</v>
      </c>
      <c r="C2686" t="str">
        <f t="shared" si="41"/>
        <v>ZARNZD</v>
      </c>
      <c r="D2686" t="s">
        <v>2776</v>
      </c>
      <c r="E2686">
        <v>1</v>
      </c>
      <c r="F2686">
        <v>1</v>
      </c>
    </row>
    <row r="2687" spans="1:6" x14ac:dyDescent="0.25">
      <c r="A2687" t="s">
        <v>89</v>
      </c>
      <c r="B2687" t="s">
        <v>71</v>
      </c>
      <c r="C2687" t="str">
        <f t="shared" si="41"/>
        <v>ZAROMR</v>
      </c>
      <c r="D2687" t="s">
        <v>2777</v>
      </c>
      <c r="E2687">
        <v>1</v>
      </c>
      <c r="F2687">
        <v>1</v>
      </c>
    </row>
    <row r="2688" spans="1:6" x14ac:dyDescent="0.25">
      <c r="A2688" t="s">
        <v>89</v>
      </c>
      <c r="B2688" t="s">
        <v>72</v>
      </c>
      <c r="C2688" t="str">
        <f t="shared" si="41"/>
        <v>ZARPEN</v>
      </c>
      <c r="D2688" t="s">
        <v>2778</v>
      </c>
      <c r="E2688">
        <v>1</v>
      </c>
      <c r="F2688">
        <v>1</v>
      </c>
    </row>
    <row r="2689" spans="1:6" x14ac:dyDescent="0.25">
      <c r="A2689" t="s">
        <v>89</v>
      </c>
      <c r="B2689" t="s">
        <v>73</v>
      </c>
      <c r="C2689" t="str">
        <f t="shared" si="41"/>
        <v>ZARPHP</v>
      </c>
      <c r="D2689" t="s">
        <v>2779</v>
      </c>
      <c r="E2689">
        <v>1</v>
      </c>
      <c r="F2689">
        <v>1</v>
      </c>
    </row>
    <row r="2690" spans="1:6" x14ac:dyDescent="0.25">
      <c r="A2690" t="s">
        <v>89</v>
      </c>
      <c r="B2690" t="s">
        <v>74</v>
      </c>
      <c r="C2690" t="str">
        <f t="shared" si="41"/>
        <v>ZARPLN</v>
      </c>
      <c r="D2690" t="s">
        <v>2780</v>
      </c>
      <c r="E2690">
        <v>1</v>
      </c>
      <c r="F2690">
        <v>1</v>
      </c>
    </row>
    <row r="2691" spans="1:6" x14ac:dyDescent="0.25">
      <c r="A2691" t="s">
        <v>89</v>
      </c>
      <c r="B2691" t="s">
        <v>75</v>
      </c>
      <c r="C2691" t="str">
        <f t="shared" ref="C2691:C2705" si="42">A2691&amp;B2691</f>
        <v>ZARQAR</v>
      </c>
      <c r="D2691" t="s">
        <v>2781</v>
      </c>
      <c r="E2691">
        <v>1</v>
      </c>
      <c r="F2691">
        <v>1</v>
      </c>
    </row>
    <row r="2692" spans="1:6" x14ac:dyDescent="0.25">
      <c r="A2692" t="s">
        <v>89</v>
      </c>
      <c r="B2692" t="s">
        <v>76</v>
      </c>
      <c r="C2692" t="str">
        <f t="shared" si="42"/>
        <v>ZARRON</v>
      </c>
      <c r="D2692" t="s">
        <v>2782</v>
      </c>
      <c r="E2692">
        <v>1</v>
      </c>
      <c r="F2692">
        <v>1</v>
      </c>
    </row>
    <row r="2693" spans="1:6" x14ac:dyDescent="0.25">
      <c r="A2693" t="s">
        <v>89</v>
      </c>
      <c r="B2693" t="s">
        <v>77</v>
      </c>
      <c r="C2693" t="str">
        <f t="shared" si="42"/>
        <v>ZARRUB</v>
      </c>
      <c r="D2693" t="s">
        <v>2783</v>
      </c>
      <c r="E2693">
        <v>1</v>
      </c>
      <c r="F2693">
        <v>1</v>
      </c>
    </row>
    <row r="2694" spans="1:6" x14ac:dyDescent="0.25">
      <c r="A2694" t="s">
        <v>89</v>
      </c>
      <c r="B2694" t="s">
        <v>78</v>
      </c>
      <c r="C2694" t="str">
        <f t="shared" si="42"/>
        <v>ZARSAR</v>
      </c>
      <c r="D2694" t="s">
        <v>2784</v>
      </c>
      <c r="E2694">
        <v>1</v>
      </c>
      <c r="F2694">
        <v>1</v>
      </c>
    </row>
    <row r="2695" spans="1:6" x14ac:dyDescent="0.25">
      <c r="A2695" t="s">
        <v>89</v>
      </c>
      <c r="B2695" t="s">
        <v>79</v>
      </c>
      <c r="C2695" t="str">
        <f t="shared" si="42"/>
        <v>ZARSEK</v>
      </c>
      <c r="D2695" t="s">
        <v>2785</v>
      </c>
      <c r="E2695">
        <v>1</v>
      </c>
      <c r="F2695">
        <v>1</v>
      </c>
    </row>
    <row r="2696" spans="1:6" x14ac:dyDescent="0.25">
      <c r="A2696" t="s">
        <v>89</v>
      </c>
      <c r="B2696" t="s">
        <v>80</v>
      </c>
      <c r="C2696" t="str">
        <f t="shared" si="42"/>
        <v>ZARSGD</v>
      </c>
      <c r="D2696" t="s">
        <v>2786</v>
      </c>
      <c r="E2696">
        <v>1</v>
      </c>
      <c r="F2696">
        <v>1</v>
      </c>
    </row>
    <row r="2697" spans="1:6" x14ac:dyDescent="0.25">
      <c r="A2697" t="s">
        <v>89</v>
      </c>
      <c r="B2697" t="s">
        <v>81</v>
      </c>
      <c r="C2697" t="str">
        <f t="shared" si="42"/>
        <v>ZARTHB</v>
      </c>
      <c r="D2697" t="s">
        <v>2787</v>
      </c>
      <c r="E2697">
        <v>1</v>
      </c>
      <c r="F2697">
        <v>1</v>
      </c>
    </row>
    <row r="2698" spans="1:6" x14ac:dyDescent="0.25">
      <c r="A2698" t="s">
        <v>89</v>
      </c>
      <c r="B2698" t="s">
        <v>82</v>
      </c>
      <c r="C2698" t="str">
        <f t="shared" si="42"/>
        <v>ZARTND</v>
      </c>
      <c r="D2698" t="s">
        <v>2788</v>
      </c>
      <c r="E2698">
        <v>1</v>
      </c>
      <c r="F2698">
        <v>1</v>
      </c>
    </row>
    <row r="2699" spans="1:6" x14ac:dyDescent="0.25">
      <c r="A2699" t="s">
        <v>89</v>
      </c>
      <c r="B2699" t="s">
        <v>83</v>
      </c>
      <c r="C2699" t="str">
        <f t="shared" si="42"/>
        <v>ZARTRY</v>
      </c>
      <c r="D2699" t="s">
        <v>2789</v>
      </c>
      <c r="E2699">
        <v>1</v>
      </c>
      <c r="F2699">
        <v>1</v>
      </c>
    </row>
    <row r="2700" spans="1:6" x14ac:dyDescent="0.25">
      <c r="A2700" t="s">
        <v>89</v>
      </c>
      <c r="B2700" t="s">
        <v>84</v>
      </c>
      <c r="C2700" t="str">
        <f t="shared" si="42"/>
        <v>ZARTWD</v>
      </c>
      <c r="D2700" t="s">
        <v>2790</v>
      </c>
      <c r="E2700">
        <v>1</v>
      </c>
      <c r="F2700">
        <v>1</v>
      </c>
    </row>
    <row r="2701" spans="1:6" x14ac:dyDescent="0.25">
      <c r="A2701" t="s">
        <v>89</v>
      </c>
      <c r="B2701" t="s">
        <v>85</v>
      </c>
      <c r="C2701" t="str">
        <f t="shared" si="42"/>
        <v>ZARUAH</v>
      </c>
      <c r="D2701" t="s">
        <v>2791</v>
      </c>
      <c r="E2701">
        <v>1</v>
      </c>
      <c r="F2701">
        <v>1</v>
      </c>
    </row>
    <row r="2702" spans="1:6" x14ac:dyDescent="0.25">
      <c r="A2702" t="s">
        <v>89</v>
      </c>
      <c r="B2702" t="s">
        <v>86</v>
      </c>
      <c r="C2702" t="str">
        <f t="shared" si="42"/>
        <v>ZARUSD</v>
      </c>
      <c r="D2702" t="s">
        <v>2792</v>
      </c>
      <c r="E2702">
        <v>1</v>
      </c>
      <c r="F2702">
        <v>1</v>
      </c>
    </row>
    <row r="2703" spans="1:6" x14ac:dyDescent="0.25">
      <c r="A2703" t="s">
        <v>89</v>
      </c>
      <c r="B2703" t="s">
        <v>87</v>
      </c>
      <c r="C2703" t="str">
        <f t="shared" si="42"/>
        <v>ZARUYU</v>
      </c>
      <c r="D2703" t="s">
        <v>2793</v>
      </c>
      <c r="E2703">
        <v>1</v>
      </c>
      <c r="F2703">
        <v>1</v>
      </c>
    </row>
    <row r="2704" spans="1:6" x14ac:dyDescent="0.25">
      <c r="A2704" t="s">
        <v>89</v>
      </c>
      <c r="B2704" t="s">
        <v>88</v>
      </c>
      <c r="C2704" t="str">
        <f t="shared" si="42"/>
        <v>ZARVND</v>
      </c>
      <c r="D2704" t="s">
        <v>2794</v>
      </c>
      <c r="E2704">
        <v>1</v>
      </c>
      <c r="F2704">
        <v>1</v>
      </c>
    </row>
    <row r="2705" spans="1:6" x14ac:dyDescent="0.25">
      <c r="A2705" t="s">
        <v>89</v>
      </c>
      <c r="B2705" t="s">
        <v>89</v>
      </c>
      <c r="C2705" t="str">
        <f t="shared" si="42"/>
        <v>ZARZAR</v>
      </c>
      <c r="D2705" t="s">
        <v>2795</v>
      </c>
      <c r="E2705">
        <v>1</v>
      </c>
      <c r="F270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Input</vt:lpstr>
      <vt:lpstr>Consolidated Output (M)</vt:lpstr>
      <vt:lpstr>Consolidated Output (Q)</vt:lpstr>
      <vt:lpstr>Consolidated Output (Y)</vt:lpstr>
      <vt:lpstr>ExchangeRates</vt:lpstr>
    </vt:vector>
  </TitlesOfParts>
  <Company>Capgemini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sstopar</dc:creator>
  <cp:lastModifiedBy>Imberciadori, Andrea</cp:lastModifiedBy>
  <dcterms:created xsi:type="dcterms:W3CDTF">2016-01-27T09:19:33Z</dcterms:created>
  <dcterms:modified xsi:type="dcterms:W3CDTF">2016-02-01T17:03:38Z</dcterms:modified>
</cp:coreProperties>
</file>